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<sst xmlns="http://schemas.openxmlformats.org/spreadsheetml/2006/main" count="1411" uniqueCount="532">
  <si>
    <t>Dossier</t>
  </si>
  <si>
    <t>Date</t>
  </si>
  <si>
    <t>Phase</t>
  </si>
  <si>
    <t>Indice</t>
  </si>
  <si>
    <t>BE FLUIDES : 
    Cogifluide
    51, rue Sibert
    42400 ST-CHAMOND
    Tél : 04 77 25 70 00
    Mél : contact@cogifluide.com</t>
  </si>
  <si>
    <t>ACOUSTICIEN : 
    AGNA
    4, rue Hoche
    63100 CLERMONT-FERRAND
    Tél : 04.73.91.46.74
    Mél : contact@acoustique-agna.fr</t>
  </si>
  <si>
    <t>ECONOMISTE DE LA CONSTRUCTION : 
    CM Économistes
    6, rue de Molina - Immeuble "Le 912"
    42000 ST-ETIENNE
    Tél : 04 77 92 39 42
    Mél : contact@cm-economistes.fr</t>
  </si>
  <si>
    <t>ARCHITECTE : 
    Clemenson Architectes
    19 Cours Fauriel
    42100 SAINT ETIENNE
    Tél : 04 77 74 29 76
    Mél : agence@clemenson-architectes.com</t>
  </si>
  <si>
    <t>ARCHITECTE : 
    AA Group Saint-Etienne
    1 rue Élisée Reclus
    42000 ST-ÉTIENNE
    Tél : 04 77 49 20 70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</si>
  <si>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</si>
  <si>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</si>
  <si>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</si>
  <si>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</si>
  <si>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</si>
  <si>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</si>
  <si>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</si>
  <si>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</si>
  <si>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</si>
  <si>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</si>
  <si>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</si>
  <si>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</si>
  <si>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</si>
  <si>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</si>
  <si>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</si>
  <si>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</si>
  <si>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</si>
  <si>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</si>
  <si>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</si>
  <si>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</si>
  <si>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</si>
  <si>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</si>
  <si>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</si>
  <si>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</si>
  <si>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</si>
  <si>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</si>
  <si>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</si>
  <si>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</si>
  <si>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</si>
  <si>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</si>
  <si>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</si>
  <si>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</si>
  <si>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n°16</t>
  </si>
  <si>
    <t>ELECTRICITE COURANTS FAIBLES</t>
  </si>
  <si>
    <t>3.&amp;</t>
  </si>
  <si>
    <t>II</t>
  </si>
  <si>
    <t>Description des travaux</t>
  </si>
  <si>
    <t>II.1</t>
  </si>
  <si>
    <t>Travaux préparatoire</t>
  </si>
  <si>
    <t>II.1.1</t>
  </si>
  <si>
    <t>Dépose</t>
  </si>
  <si>
    <t>ENS</t>
  </si>
  <si>
    <t>9.T</t>
  </si>
  <si>
    <t>9.&amp;</t>
  </si>
  <si>
    <t>II.1.2</t>
  </si>
  <si>
    <t>Dévoiement des câbles existants</t>
  </si>
  <si>
    <t>8.T</t>
  </si>
  <si>
    <t>II.1.2.1</t>
  </si>
  <si>
    <t>Consignation HTA</t>
  </si>
  <si>
    <t>II.1.2.2</t>
  </si>
  <si>
    <t>Consignation BT</t>
  </si>
  <si>
    <t>II.1.2.3</t>
  </si>
  <si>
    <t>Coupure des câbles et évacuation, dévoiement du tenant et de l'aboutissant</t>
  </si>
  <si>
    <t>II.1.2.4</t>
  </si>
  <si>
    <t>Déroulage du câble BT et raccordement</t>
  </si>
  <si>
    <t>ml</t>
  </si>
  <si>
    <t>II.1.2.5</t>
  </si>
  <si>
    <t>Jonction du câble</t>
  </si>
  <si>
    <t>II.1.2.6</t>
  </si>
  <si>
    <t>Déroulage du câble HT et raccordement</t>
  </si>
  <si>
    <t>II.1.2.7</t>
  </si>
  <si>
    <t>II.1.2.8</t>
  </si>
  <si>
    <t>Remise en tension, essais</t>
  </si>
  <si>
    <t>8.&amp;</t>
  </si>
  <si>
    <t>4.&amp;</t>
  </si>
  <si>
    <t>Total H.T. :</t>
  </si>
  <si>
    <t>Total T.V.A. (20%) :</t>
  </si>
  <si>
    <t>Total T.T.C. :</t>
  </si>
  <si>
    <t>II.2</t>
  </si>
  <si>
    <t>Installation de chantier</t>
  </si>
  <si>
    <t>II.2.1</t>
  </si>
  <si>
    <t>Coffret de chantier</t>
  </si>
  <si>
    <t>9.A</t>
  </si>
  <si>
    <t>II.2.2</t>
  </si>
  <si>
    <t>Câbles d'alimentations et protections</t>
  </si>
  <si>
    <t>II.2.3</t>
  </si>
  <si>
    <t>Éclairage provisoire</t>
  </si>
  <si>
    <t>II.2.4</t>
  </si>
  <si>
    <t>Prescriptions PGC</t>
  </si>
  <si>
    <t>II.3</t>
  </si>
  <si>
    <t>Prise de terre</t>
  </si>
  <si>
    <t>4.T</t>
  </si>
  <si>
    <t>II.3.1</t>
  </si>
  <si>
    <t>Liaisons équipotentielles principales</t>
  </si>
  <si>
    <t>II.3.2</t>
  </si>
  <si>
    <t>Liaisons équipotentielles supplémentaires</t>
  </si>
  <si>
    <t>II.4</t>
  </si>
  <si>
    <t>Armoire</t>
  </si>
  <si>
    <t>4.A</t>
  </si>
  <si>
    <t>II.4.1</t>
  </si>
  <si>
    <t>Adjonction au TGBT</t>
  </si>
  <si>
    <t>II.4.1.1</t>
  </si>
  <si>
    <t>Adjonction Disjoncteur Général</t>
  </si>
  <si>
    <t>II.4.1.2</t>
  </si>
  <si>
    <t>Adjonction Disjoncteur Désenfumage</t>
  </si>
  <si>
    <t>II.4.1.3</t>
  </si>
  <si>
    <t>Adjonction Disjoncteur Rotonde</t>
  </si>
  <si>
    <t>II.4.1.4</t>
  </si>
  <si>
    <t>Adjonction Disjoncteur Restaurant</t>
  </si>
  <si>
    <t>5.&amp;</t>
  </si>
  <si>
    <t>II.4.2</t>
  </si>
  <si>
    <t>Armoire du Rez-de-Chaussée Bas</t>
  </si>
  <si>
    <t>II.4.2.1</t>
  </si>
  <si>
    <t>Armoire Générale BT Pavillon Psychiatrie AGBT</t>
  </si>
  <si>
    <t>II.4.2.2</t>
  </si>
  <si>
    <t>Coffret PC Ondulée REZ DE CHAUSSÉE BAS ADO/-11</t>
  </si>
  <si>
    <t>II.4.3</t>
  </si>
  <si>
    <t>Armoire du Rez-de-Chaussée</t>
  </si>
  <si>
    <t>II.4.3.1</t>
  </si>
  <si>
    <t>Armoire Divisionnaire REZ DE CHAUSSÉE AD/01</t>
  </si>
  <si>
    <t>II.4.3.2</t>
  </si>
  <si>
    <t>Armoire Divisionnaire REZ DE CHAUSSÉE AD/02</t>
  </si>
  <si>
    <t>II.4.3.3</t>
  </si>
  <si>
    <t>Coffret PC Ondulée REZ DE CHAUSSÉE ADO/01</t>
  </si>
  <si>
    <t>II.4.4</t>
  </si>
  <si>
    <t>Armoire du R+1</t>
  </si>
  <si>
    <t>II.4.4.1</t>
  </si>
  <si>
    <t>Armoire Divisionnaire R+1 AD/11</t>
  </si>
  <si>
    <t>II.4.4.2</t>
  </si>
  <si>
    <t>Armoire Divisionnaire R+1 AD/12</t>
  </si>
  <si>
    <t>II.4.4.3</t>
  </si>
  <si>
    <t>Armoire Divisionnaire R+1 AD/13</t>
  </si>
  <si>
    <t>II.4.4.4</t>
  </si>
  <si>
    <t>Coffret PC Ondulée R+1 ADO/11</t>
  </si>
  <si>
    <t>II.4.5</t>
  </si>
  <si>
    <t>Armoire du R+2</t>
  </si>
  <si>
    <t>II.4.5.1</t>
  </si>
  <si>
    <t>Armoire Divisionnaire R+2 AD/21</t>
  </si>
  <si>
    <t>II.4.5.2</t>
  </si>
  <si>
    <t>Armoire Divisionnaire R+2 AD/22</t>
  </si>
  <si>
    <t>II.4.5.3</t>
  </si>
  <si>
    <t>Coffret PC Ondulée R+1 ADO/21</t>
  </si>
  <si>
    <t>II.4.6</t>
  </si>
  <si>
    <t>Armoire du R+3</t>
  </si>
  <si>
    <t>II.4.6.1</t>
  </si>
  <si>
    <t>Armoire Divisionnaire R+3 AD/31</t>
  </si>
  <si>
    <t>II.4.6.2</t>
  </si>
  <si>
    <t>Coffret PC Ondulée R+3 ADO/31</t>
  </si>
  <si>
    <t>II.4.7</t>
  </si>
  <si>
    <t>Liaison Electrique</t>
  </si>
  <si>
    <t>II.4.7.1</t>
  </si>
  <si>
    <t>Liaison TGBT =&gt; AGBT</t>
  </si>
  <si>
    <t>II.4.7.2</t>
  </si>
  <si>
    <t>Liaison AGBT =&gt; Armoire AD/01</t>
  </si>
  <si>
    <t>II.4.7.3</t>
  </si>
  <si>
    <t>Liaison AGBT =&gt; Armoire AD/02</t>
  </si>
  <si>
    <t>II.4.7.4</t>
  </si>
  <si>
    <t>Liaison AGBT =&gt; Armoire AD/11</t>
  </si>
  <si>
    <t>II.4.7.5</t>
  </si>
  <si>
    <t>Liaison AGBT =&gt; Armoire AD/12</t>
  </si>
  <si>
    <t>II.4.7.6</t>
  </si>
  <si>
    <t>Liaison AGBT =&gt; Armoire AD/13</t>
  </si>
  <si>
    <t>II.4.7.7</t>
  </si>
  <si>
    <t>Liaison AGBT =&gt; Armoire AD/21</t>
  </si>
  <si>
    <t>II.4.7.8</t>
  </si>
  <si>
    <t>Liaison AGBT =&gt; Armoire AD/22</t>
  </si>
  <si>
    <t>II.4.7.9</t>
  </si>
  <si>
    <t>Liaison AGBT =&gt; Armoire AD/31</t>
  </si>
  <si>
    <t>II.4.7.10</t>
  </si>
  <si>
    <t>Liaison Onduleur  =&gt; Coffret PC Ondulées REZ DE CHAUSSÉE BAS</t>
  </si>
  <si>
    <t>II.4.7.11</t>
  </si>
  <si>
    <t>Liaison Onduleur  =&gt; Coffret PC Ondulées REZ DE CHAUSSÉE</t>
  </si>
  <si>
    <t>II.4.7.12</t>
  </si>
  <si>
    <t>Liaison Onduleur  =&gt; Coffret PC Ondulées R+1</t>
  </si>
  <si>
    <t>II.4.7.13</t>
  </si>
  <si>
    <t>Liaison Onduleur  =&gt; Coffret PC Ondulées R+2</t>
  </si>
  <si>
    <t>II.4.7.14</t>
  </si>
  <si>
    <t>Liaison Onduleur  =&gt; Coffret PC Ondulées R+3</t>
  </si>
  <si>
    <t>II.4.7.15</t>
  </si>
  <si>
    <t>Liaison TGBT =&gt; Armoire Rotonde</t>
  </si>
  <si>
    <t>II.4.7.16</t>
  </si>
  <si>
    <t>Liaison TGBT =&gt; Armoire Restaurant</t>
  </si>
  <si>
    <t>II.4.7.17</t>
  </si>
  <si>
    <t>Liaison Armoire AC PV =&gt; AGBT</t>
  </si>
  <si>
    <t>3.T</t>
  </si>
  <si>
    <t>II.5</t>
  </si>
  <si>
    <t>Desserte générale</t>
  </si>
  <si>
    <t>II.5.1</t>
  </si>
  <si>
    <t>Chemin de câbles Courants Forts</t>
  </si>
  <si>
    <t>ML</t>
  </si>
  <si>
    <t>II.5.2</t>
  </si>
  <si>
    <t>Chemin de câbles Courants Faibles</t>
  </si>
  <si>
    <t>II.5.3</t>
  </si>
  <si>
    <t>Chemin de câbles Sécurité</t>
  </si>
  <si>
    <t>II.6</t>
  </si>
  <si>
    <t>Canalisations</t>
  </si>
  <si>
    <t>II.6.1</t>
  </si>
  <si>
    <t>Ensemble de canalisations, conduits, câbles Cca, S2, d2, a2</t>
  </si>
  <si>
    <t>II.7</t>
  </si>
  <si>
    <t>Appareillage</t>
  </si>
  <si>
    <t>II.7.1</t>
  </si>
  <si>
    <t>Saillie</t>
  </si>
  <si>
    <t>II.7.1.1</t>
  </si>
  <si>
    <t>Prise de courant 2P+T</t>
  </si>
  <si>
    <t>II.7.1.2</t>
  </si>
  <si>
    <t>Détecteur de présence apparent</t>
  </si>
  <si>
    <t>II.7.1.3</t>
  </si>
  <si>
    <t>RJ45</t>
  </si>
  <si>
    <t>II.7.2</t>
  </si>
  <si>
    <t>Appareillage standard</t>
  </si>
  <si>
    <t>5.T</t>
  </si>
  <si>
    <t>II.7.2.1</t>
  </si>
  <si>
    <t>Simple allumage</t>
  </si>
  <si>
    <t>II.7.2.2</t>
  </si>
  <si>
    <t>Simple allumage à voyant</t>
  </si>
  <si>
    <t>II.7.2.3</t>
  </si>
  <si>
    <t>Va et Vient</t>
  </si>
  <si>
    <t>II.7.2.4</t>
  </si>
  <si>
    <t>Bouton poussoir</t>
  </si>
  <si>
    <t>II.7.2.5</t>
  </si>
  <si>
    <t>II.7.2.6</t>
  </si>
  <si>
    <t>Prise RJ45</t>
  </si>
  <si>
    <t>II.7.2.7</t>
  </si>
  <si>
    <t>Détecteur de présence encastré bureaux</t>
  </si>
  <si>
    <t>II.7.2.8</t>
  </si>
  <si>
    <t>Détecteur de présence encastré à sécurité positive</t>
  </si>
  <si>
    <t>II.7.2.9</t>
  </si>
  <si>
    <t>Postes de travail</t>
  </si>
  <si>
    <t>II.7.2.10</t>
  </si>
  <si>
    <t>Perche pour PT</t>
  </si>
  <si>
    <t>II.7.2.11</t>
  </si>
  <si>
    <t>Borne vidéo</t>
  </si>
  <si>
    <t>II.7.2.12</t>
  </si>
  <si>
    <t>Coffret coupure chaufferie</t>
  </si>
  <si>
    <t>II.7.2.13</t>
  </si>
  <si>
    <t>Coffret d’arrêt d’urgence « général Électricité »</t>
  </si>
  <si>
    <t>II.7.2.14</t>
  </si>
  <si>
    <t>Coffret d’arrêt d’urgence « général Ventilation »</t>
  </si>
  <si>
    <t>II.7.2.15</t>
  </si>
  <si>
    <t>Coffret d’arrêt d’urgence « photovoltaïque »</t>
  </si>
  <si>
    <t>II.7.2.16</t>
  </si>
  <si>
    <t xml:space="preserve">Appareillage divers </t>
  </si>
  <si>
    <t>II.7.2.17</t>
  </si>
  <si>
    <t>II.7.2.18</t>
  </si>
  <si>
    <t>II.7.2.19</t>
  </si>
  <si>
    <t>II.7.2.20</t>
  </si>
  <si>
    <t>Prise de courant</t>
  </si>
  <si>
    <t>II.7.2.21</t>
  </si>
  <si>
    <t>II.7.2.22</t>
  </si>
  <si>
    <t>II.7.2.23</t>
  </si>
  <si>
    <t>II.8</t>
  </si>
  <si>
    <t>Appareils d'éclairage</t>
  </si>
  <si>
    <t>II.8.1</t>
  </si>
  <si>
    <t>Type L01 : Réglette étanche avec détecteur</t>
  </si>
  <si>
    <t>9.U.IMAGE</t>
  </si>
  <si>
    <t>II.8.2</t>
  </si>
  <si>
    <t>Type L02 : Réglette étanche</t>
  </si>
  <si>
    <t>II.8.3</t>
  </si>
  <si>
    <t>Type L03 : Downlight 20W</t>
  </si>
  <si>
    <t>II.8.4</t>
  </si>
  <si>
    <t>Type L04 : Downlight TBL 9,5W avec détection IR</t>
  </si>
  <si>
    <t>II.8.5</t>
  </si>
  <si>
    <t>Type L05 : Pavé encastré gradable</t>
  </si>
  <si>
    <t>II.8.6</t>
  </si>
  <si>
    <t>Type L06 : Hublot étanche avec détecteur infrarouge</t>
  </si>
  <si>
    <t>II.8.7</t>
  </si>
  <si>
    <t>Type L07 : Hublot étanche avec détecteur HF spécial escalier</t>
  </si>
  <si>
    <t>II.8.8</t>
  </si>
  <si>
    <t>Type L08 : Spot</t>
  </si>
  <si>
    <t>II.8.9</t>
  </si>
  <si>
    <t>Type L09 : Profilé LED, Ruban IP65 et Diffuseur</t>
  </si>
  <si>
    <t>II.8.10</t>
  </si>
  <si>
    <t>Type L10 : Linéaire Encastré Lame de Bois</t>
  </si>
  <si>
    <t>II.8.11</t>
  </si>
  <si>
    <t>Luminaire suivant demande architecte</t>
  </si>
  <si>
    <t>II.8.11.1</t>
  </si>
  <si>
    <t>II.8.11.2</t>
  </si>
  <si>
    <t>II.8.11.3</t>
  </si>
  <si>
    <t>II.8.11.4</t>
  </si>
  <si>
    <t>6.&amp;</t>
  </si>
  <si>
    <t>II.9</t>
  </si>
  <si>
    <t>Éclairage de sécurité</t>
  </si>
  <si>
    <t>II.9.1</t>
  </si>
  <si>
    <t>Bloc autonome d'éclairage de sécurité</t>
  </si>
  <si>
    <t>II.9.1.1</t>
  </si>
  <si>
    <t xml:space="preserve">BAES 45LM adressable </t>
  </si>
  <si>
    <t>II.9.1.2</t>
  </si>
  <si>
    <t>BAES 45LM adressable  étanche</t>
  </si>
  <si>
    <t>II.9.1.3</t>
  </si>
  <si>
    <t xml:space="preserve">BAES 400LM adressable  </t>
  </si>
  <si>
    <t>II.9.1.4</t>
  </si>
  <si>
    <t>Interface pour système de contrôle pour BAES SATI</t>
  </si>
  <si>
    <t>II.9.1.5</t>
  </si>
  <si>
    <t>Câblage alimentation</t>
  </si>
  <si>
    <t>II.9.1.6</t>
  </si>
  <si>
    <t>Câblage ligne de télécommande</t>
  </si>
  <si>
    <t>II.9.1.7</t>
  </si>
  <si>
    <t>Bloc portatif</t>
  </si>
  <si>
    <t>II.9.1.8</t>
  </si>
  <si>
    <t>Eclairage de sécurité divers</t>
  </si>
  <si>
    <t>6.T</t>
  </si>
  <si>
    <t>II.9.1.8.1</t>
  </si>
  <si>
    <t xml:space="preserve">BAES évacuation 45 lm/1h </t>
  </si>
  <si>
    <t>II.9.1.8.2</t>
  </si>
  <si>
    <t xml:space="preserve">BAES 45LM adressable étanche </t>
  </si>
  <si>
    <t>II.10</t>
  </si>
  <si>
    <t>Alimentations spécialisées</t>
  </si>
  <si>
    <t>II.10.1</t>
  </si>
  <si>
    <t xml:space="preserve">Ascenseur </t>
  </si>
  <si>
    <t>II.10.2</t>
  </si>
  <si>
    <t>Badgeuse</t>
  </si>
  <si>
    <t>II.10.3</t>
  </si>
  <si>
    <t>Baie VDI</t>
  </si>
  <si>
    <t>II.10.4</t>
  </si>
  <si>
    <t>Centrale contrôle d'accès</t>
  </si>
  <si>
    <t>II.10.5</t>
  </si>
  <si>
    <t>Centrale incendie</t>
  </si>
  <si>
    <t>II.10.6</t>
  </si>
  <si>
    <t>Centrale intrusion</t>
  </si>
  <si>
    <t>II.10.7</t>
  </si>
  <si>
    <t>DAD</t>
  </si>
  <si>
    <t>II.10.8</t>
  </si>
  <si>
    <t xml:space="preserve">Défibrillateur </t>
  </si>
  <si>
    <t>II.10.9</t>
  </si>
  <si>
    <t>ECS</t>
  </si>
  <si>
    <t>II.10.10</t>
  </si>
  <si>
    <t>Interphone vidéo</t>
  </si>
  <si>
    <t>II.10.11</t>
  </si>
  <si>
    <t>BCAL</t>
  </si>
  <si>
    <t>II.10.12</t>
  </si>
  <si>
    <t>Portail</t>
  </si>
  <si>
    <t>II.10.13</t>
  </si>
  <si>
    <t>Porte Rapide Intérieure</t>
  </si>
  <si>
    <t>II.10.14</t>
  </si>
  <si>
    <t>Porte Sectionnelle</t>
  </si>
  <si>
    <t>II.10.15</t>
  </si>
  <si>
    <t>Rideau Métallique</t>
  </si>
  <si>
    <t>II.10.16</t>
  </si>
  <si>
    <t xml:space="preserve">Volet roulant </t>
  </si>
  <si>
    <t>II.10.17</t>
  </si>
  <si>
    <t>Centrale double flux</t>
  </si>
  <si>
    <t>II.10.18</t>
  </si>
  <si>
    <t>Coffret Photovoltaïque</t>
  </si>
  <si>
    <t>II.10.19</t>
  </si>
  <si>
    <t>Registre Motorisé</t>
  </si>
  <si>
    <t>II.10.20</t>
  </si>
  <si>
    <t>Équipement de Désenfumage (chargeur pour volet tunnel)</t>
  </si>
  <si>
    <t>II.10.21</t>
  </si>
  <si>
    <t>VMC</t>
  </si>
  <si>
    <t>II.10.22</t>
  </si>
  <si>
    <t>Alimentation spécialisée suivant demande chauffagiste monophasée</t>
  </si>
  <si>
    <t>II.10.23</t>
  </si>
  <si>
    <t>Alimentation spécialisée suivant demande chauffagiste triphasée</t>
  </si>
  <si>
    <t>II.11</t>
  </si>
  <si>
    <t>Distribution VDI (Tel, informatique)</t>
  </si>
  <si>
    <t>II.11.1</t>
  </si>
  <si>
    <t>II.11.2</t>
  </si>
  <si>
    <t>Rocade optique</t>
  </si>
  <si>
    <t>II.11.3</t>
  </si>
  <si>
    <t>Tiroir optique</t>
  </si>
  <si>
    <t>II.11.4</t>
  </si>
  <si>
    <t>Cordon de brassage</t>
  </si>
  <si>
    <t>II.11.5</t>
  </si>
  <si>
    <t>Onduleur rackable</t>
  </si>
  <si>
    <t>II.11.6</t>
  </si>
  <si>
    <t>Câblage</t>
  </si>
  <si>
    <t>II.11.7</t>
  </si>
  <si>
    <t>Contrôle et recette technique</t>
  </si>
  <si>
    <t>II.12</t>
  </si>
  <si>
    <t>Interphonie</t>
  </si>
  <si>
    <t>II.12.1</t>
  </si>
  <si>
    <t>Interphonie par IP</t>
  </si>
  <si>
    <t>II.12.1.1</t>
  </si>
  <si>
    <t>Platine de rue vidéo sur IP</t>
  </si>
  <si>
    <t>II.12.1.2</t>
  </si>
  <si>
    <t>Poste intérieur sur IP</t>
  </si>
  <si>
    <t>II.12.1.3</t>
  </si>
  <si>
    <t>Déclencheur manuel pour issue de secours (BG vert)</t>
  </si>
  <si>
    <t>II.12.1.4</t>
  </si>
  <si>
    <t>Badge de proximité</t>
  </si>
  <si>
    <t>II.12.1.5</t>
  </si>
  <si>
    <t>Câblage, essais et mise en service</t>
  </si>
  <si>
    <t>II.13</t>
  </si>
  <si>
    <t>Contrôle d'accès</t>
  </si>
  <si>
    <t>II.13.1</t>
  </si>
  <si>
    <t>Unité de Traitement Local et carte d'extension</t>
  </si>
  <si>
    <t>II.13.2</t>
  </si>
  <si>
    <t>Clavier codé</t>
  </si>
  <si>
    <t>II.13.3</t>
  </si>
  <si>
    <t xml:space="preserve">Boîtier de Commande d’Alarme Locale </t>
  </si>
  <si>
    <t>II.13.4</t>
  </si>
  <si>
    <t>Alimentation sécurisée avec batteries pour BCAL</t>
  </si>
  <si>
    <t>II.13.5</t>
  </si>
  <si>
    <t>Alimentation sécurisée avec batteries contrôle d'accès</t>
  </si>
  <si>
    <t>II.13.6</t>
  </si>
  <si>
    <t>II.13.7</t>
  </si>
  <si>
    <t>Ventouse en applique</t>
  </si>
  <si>
    <t>II.13.8</t>
  </si>
  <si>
    <t>II.13.9</t>
  </si>
  <si>
    <t>Mise en service, programmation, intégration au logiciel de contrôle d'accès</t>
  </si>
  <si>
    <t>II.13.10</t>
  </si>
  <si>
    <t>Formation</t>
  </si>
  <si>
    <t>II.14</t>
  </si>
  <si>
    <t>Alarme intrusion</t>
  </si>
  <si>
    <t>II.14.1</t>
  </si>
  <si>
    <t>Centrale d’alarme</t>
  </si>
  <si>
    <t>II.14.2</t>
  </si>
  <si>
    <t>Détecteur infrarouge passif 360°</t>
  </si>
  <si>
    <t>II.14.3</t>
  </si>
  <si>
    <t>Clavier de commande</t>
  </si>
  <si>
    <t>II.14.4</t>
  </si>
  <si>
    <t>Sirène</t>
  </si>
  <si>
    <t>II.14.5</t>
  </si>
  <si>
    <t>Report sur télésurveillance</t>
  </si>
  <si>
    <t>II.14.6</t>
  </si>
  <si>
    <t>Câblage, accessoires, essais et mise en service</t>
  </si>
  <si>
    <t>II.15</t>
  </si>
  <si>
    <t>Vidéoprotection</t>
  </si>
  <si>
    <t>II.15.1</t>
  </si>
  <si>
    <t>Caméra 360°</t>
  </si>
  <si>
    <t>II.15.2</t>
  </si>
  <si>
    <t>Switch POE 16 ports</t>
  </si>
  <si>
    <t>II.15.3</t>
  </si>
  <si>
    <t>Enregistreur réseau numérique</t>
  </si>
  <si>
    <t>II.15.4</t>
  </si>
  <si>
    <t>Essais, programmation et mise en service</t>
  </si>
  <si>
    <t>II.16</t>
  </si>
  <si>
    <t xml:space="preserve">Désenfumage de la cage d'escalier </t>
  </si>
  <si>
    <t>II.16.1</t>
  </si>
  <si>
    <t>Coffret de commande D.A.D.</t>
  </si>
  <si>
    <t>II.16.2</t>
  </si>
  <si>
    <t>Boîtier de déclenchement</t>
  </si>
  <si>
    <t>II.16.3</t>
  </si>
  <si>
    <t>II.17</t>
  </si>
  <si>
    <t>Essais / Mise en service de l'installation / DOE</t>
  </si>
  <si>
    <t>II.17.1</t>
  </si>
  <si>
    <t>Essais - Mise en service de l'installation - DOE</t>
  </si>
  <si>
    <t>RECAPITULATIF
Lot n°16 ELECTRICITE COURANTS FAIBLES</t>
  </si>
  <si>
    <t>RECAPITULATIF DES CHAPITRES</t>
  </si>
  <si>
    <t>II - Description des travaux</t>
  </si>
  <si>
    <t>- II.1 - Travaux préparatoire</t>
  </si>
  <si>
    <t>- II.2 - Installation de chantier</t>
  </si>
  <si>
    <t>- II.3 - Prise de terre</t>
  </si>
  <si>
    <t>- II.4 - Armoire</t>
  </si>
  <si>
    <t>- II.5 - Desserte générale</t>
  </si>
  <si>
    <t>- II.6 - Canalisations</t>
  </si>
  <si>
    <t>- II.7 - Appareillage</t>
  </si>
  <si>
    <t>- II.8 - Appareils d'éclairage</t>
  </si>
  <si>
    <t>- II.9 - Éclairage de sécurité</t>
  </si>
  <si>
    <t>- II.10 - Alimentations spécialisées</t>
  </si>
  <si>
    <t>- II.11 - Distribution VDI (Tel, informatique)</t>
  </si>
  <si>
    <t>- II.12 - Interphonie</t>
  </si>
  <si>
    <t>- II.13 - Contrôle d'accès</t>
  </si>
  <si>
    <t>- II.14 - Alarme intrusion</t>
  </si>
  <si>
    <t>- II.15 - Vidéoprotection</t>
  </si>
  <si>
    <t>- II.16 - Désenfumage de la cage d'escalier</t>
  </si>
  <si>
    <t>- II.17 - Essais / Mise en service de l'installation / DOE</t>
  </si>
  <si>
    <t>Total du lot ELECTRICITE COURANTS FAIBLES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</si>
  <si>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</si>
  <si>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</si>
  <si>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</si>
  <si>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</si>
  <si>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</si>
  <si>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</si>
  <si>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</si>
  <si>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</si>
  <si>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</si>
  <si>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</si>
  <si>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</si>
  <si>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</si>
  <si>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</si>
  <si>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</si>
  <si>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</si>
  <si>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</si>
  <si>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</si>
  <si>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</si>
  <si>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</si>
  <si>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</si>
  <si>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</si>
  <si>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</si>
  <si>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</si>
  <si>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</si>
  <si>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</si>
  <si>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</si>
  <si>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</si>
  <si>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</si>
  <si>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</si>
  <si>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</si>
  <si>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</si>
  <si>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</si>
  <si>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du pavillon 26 
Service Ambulatoire de Psychiatrie
Site Bellevue</t>
  </si>
  <si>
    <t>A24815</t>
  </si>
  <si>
    <t>08/07/2026</t>
  </si>
  <si>
    <t>DCE</t>
  </si>
  <si>
    <t>A</t>
  </si>
  <si>
    <t>CHU de Saint Etienne Pavillon 26</t>
  </si>
  <si>
    <t>42100 SAINT ETIENNE</t>
  </si>
  <si>
    <t>25 Boulevard Pasteur - BP130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</si>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</sst>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165" fontId="11" fillId="0" borderId="9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7" fontId="14" fillId="0" borderId="7" xfId="0" applyNumberFormat="1" applyFont="1" applyBorder="1" applyAlignment="1">
      <alignment horizontal="right" vertical="top" wrapText="1"/>
    </xf>
    <xf numFmtId="167" fontId="14" fillId="0" borderId="8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167" fontId="14" fillId="0" borderId="0" xfId="0" applyNumberFormat="1" applyFont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167" fontId="21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21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3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vertical="top" wrapText="1"/>
      <protection locked="0"/>
    </xf>
    <xf numFmtId="168" fontId="5" fillId="0" borderId="24" xfId="0" applyNumberFormat="1" applyFont="1" applyBorder="1" applyAlignment="1" applyProtection="1">
      <alignment vertical="top" wrapText="1"/>
      <protection locked="0"/>
    </xf>
    <xf numFmtId="169" fontId="5" fillId="0" borderId="24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center" vertical="top" wrapText="1"/>
      <protection locked="0"/>
    </xf>
    <xf numFmtId="170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14288</xdr:rowOff>
    </xdr:from>
    <xdr:to>
      <xdr:col>6</xdr:col>
      <xdr:colOff>527550</xdr:colOff>
      <xdr:row>7</xdr:row>
      <xdr:rowOff>97087</xdr:rowOff>
    </xdr:to>
    <xdr:pic>
      <xdr:nvPicPr>
        <xdr:cNvPr id="2" name="Picture 1" descr="{837f17aa-87ec-4d20-8c06-ae79760db006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57188"/>
          <a:ext cx="1080000" cy="5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28575</xdr:rowOff>
    </xdr:from>
    <xdr:to>
      <xdr:col>8</xdr:col>
      <xdr:colOff>3811</xdr:colOff>
      <xdr:row>44</xdr:row>
      <xdr:rowOff>87543</xdr:rowOff>
    </xdr:to>
    <xdr:pic>
      <xdr:nvPicPr>
        <xdr:cNvPr id="3" name="Picture 2" descr="{0eba8282-0b6f-44d3-adfb-493dd59d84e7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114675"/>
          <a:ext cx="3623311" cy="200206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19050</xdr:rowOff>
    </xdr:from>
    <xdr:to>
      <xdr:col>1</xdr:col>
      <xdr:colOff>636587</xdr:colOff>
      <xdr:row>83</xdr:row>
      <xdr:rowOff>92075</xdr:rowOff>
    </xdr:to>
    <xdr:pic>
      <xdr:nvPicPr>
        <xdr:cNvPr id="4" name="Picture 3" descr="{b51ad05b-735b-4602-a9f4-76e58f065be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773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73</xdr:row>
      <xdr:rowOff>52388</xdr:rowOff>
    </xdr:from>
    <xdr:to>
      <xdr:col>1</xdr:col>
      <xdr:colOff>641350</xdr:colOff>
      <xdr:row>77</xdr:row>
      <xdr:rowOff>63828</xdr:rowOff>
    </xdr:to>
    <xdr:pic>
      <xdr:nvPicPr>
        <xdr:cNvPr id="5" name="Picture 4" descr="{441b9df6-df13-474c-8342-0a54ada2ba7f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96288"/>
          <a:ext cx="603250" cy="4686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62cdce18-65a2-44a6-a96c-9e5bb8b5edb8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109538</xdr:rowOff>
    </xdr:from>
    <xdr:to>
      <xdr:col>1</xdr:col>
      <xdr:colOff>641350</xdr:colOff>
      <xdr:row>61</xdr:row>
      <xdr:rowOff>110642</xdr:rowOff>
    </xdr:to>
    <xdr:pic>
      <xdr:nvPicPr>
        <xdr:cNvPr id="7" name="Picture 6" descr="{07026788-847c-40b4-b136-faccf8b63fc1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967538"/>
          <a:ext cx="603250" cy="1154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da0efe90-74fc-4cf4-8ad1-500cd99fb1a8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8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7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10" t="s">
        <v>6</v>
      </c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10" t="s">
        <v>5</v>
      </c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7"/>
      <c r="F77" s="18"/>
      <c r="G77" s="18"/>
      <c r="H77" s="19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0" t="s">
        <v>0</v>
      </c>
      <c r="G79" s="20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4</v>
      </c>
      <c r="D80" s="7"/>
      <c r="E80" s="7"/>
      <c r="F80" s="20"/>
      <c r="G80" s="20"/>
      <c r="H80" s="7"/>
      <c r="I80" s="8"/>
    </row>
    <row r="81" spans="2:9" ht="9.00113" customHeight="1">
      <c r="B81" s="5"/>
      <c r="C81" s="6"/>
      <c r="D81" s="7"/>
      <c r="E81" s="7"/>
      <c r="F81" s="20" t="s">
        <v>1</v>
      </c>
      <c r="G81" s="20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0"/>
      <c r="G82" s="20"/>
      <c r="H82" s="7"/>
      <c r="I82" s="8"/>
    </row>
    <row r="83" spans="2:9" ht="9.00113" customHeight="1">
      <c r="B83" s="5"/>
      <c r="C83" s="6"/>
      <c r="D83" s="7"/>
      <c r="E83" s="7"/>
      <c r="F83" s="20" t="s">
        <v>2</v>
      </c>
      <c r="G83" s="20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0"/>
      <c r="G84" s="20"/>
      <c r="H84" s="7"/>
      <c r="I84" s="8"/>
    </row>
    <row r="85" spans="2:9" ht="9.00113" customHeight="1">
      <c r="B85" s="5"/>
      <c r="C85" s="6"/>
      <c r="D85" s="7"/>
      <c r="E85" s="7"/>
      <c r="F85" s="20" t="s">
        <v>3</v>
      </c>
      <c r="G85" s="20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0"/>
      <c r="G86" s="20"/>
      <c r="H86" s="7"/>
      <c r="I86" s="8"/>
    </row>
    <row r="87" spans="2:9" ht="9.00113" customHeight="1">
      <c r="B87" s="21"/>
      <c r="C87" s="22"/>
      <c r="D87" s="23"/>
      <c r="E87" s="23"/>
      <c r="F87" s="23"/>
      <c r="G87" s="23"/>
      <c r="H87" s="23"/>
      <c r="I87" s="24"/>
    </row>
  </sheetData>
  <mergeCells count="27">
    <mergeCell ref="E2:H10"/>
    <mergeCell ref="E11:H19"/>
    <mergeCell ref="E20:H27"/>
    <mergeCell ref="E28:H45"/>
    <mergeCell ref="E47:E61"/>
    <mergeCell ref="F47:H61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957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5" t="s">
        <v>27</v>
      </c>
      <c r="C3" s="25" t="s">
        <v>28</v>
      </c>
      <c r="D3" s="25" t="s">
        <v>29</v>
      </c>
      <c r="E3" s="25"/>
      <c r="F3" s="25"/>
      <c r="G3" s="25" t="s">
        <v>15</v>
      </c>
      <c r="H3" s="25" t="s">
        <v>30</v>
      </c>
      <c r="I3" s="25" t="s">
        <v>31</v>
      </c>
      <c r="J3" s="25" t="s">
        <v>32</v>
      </c>
      <c r="K3" s="25" t="s">
        <v>33</v>
      </c>
      <c r="L3" s="25" t="s">
        <v>34</v>
      </c>
      <c r="M3" s="25" t="s">
        <v>35</v>
      </c>
      <c r="N3" s="25" t="s">
        <v>36</v>
      </c>
      <c r="O3" s="25" t="s">
        <v>37</v>
      </c>
      <c r="P3" s="25" t="s">
        <v>38</v>
      </c>
      <c r="Q3" s="25" t="s">
        <v>39</v>
      </c>
      <c r="R3" s="25" t="s">
        <v>40</v>
      </c>
    </row>
    <row r="4" spans="1:18" ht="15.75" customHeight="1">
      <c r="A4" s="7">
        <v>2</v>
      </c>
      <c r="B4" s="26" t="s">
        <v>41</v>
      </c>
      <c r="C4" s="26"/>
      <c r="D4" s="27" t="s">
        <v>42</v>
      </c>
      <c r="E4" s="27"/>
      <c r="F4" s="27"/>
      <c r="G4" s="27"/>
      <c r="H4" s="27"/>
      <c r="I4" s="27"/>
      <c r="J4" s="27"/>
      <c r="K4" s="28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15.75" customHeight="1">
      <c r="A7" s="7">
        <v>3</v>
      </c>
      <c r="B7" s="29" t="s">
        <v>44</v>
      </c>
      <c r="C7" s="29"/>
      <c r="D7" s="30" t="s">
        <v>45</v>
      </c>
      <c r="E7" s="30"/>
      <c r="F7" s="30"/>
      <c r="G7" s="30"/>
      <c r="H7" s="30"/>
      <c r="I7" s="30"/>
      <c r="J7" s="30"/>
      <c r="K7" s="31"/>
      <c r="L7" s="7"/>
    </row>
    <row r="8" spans="1:18">
      <c r="A8" s="7">
        <v>4</v>
      </c>
      <c r="B8" s="29" t="s">
        <v>46</v>
      </c>
      <c r="C8" s="29"/>
      <c r="D8" s="32" t="s">
        <v>47</v>
      </c>
      <c r="E8" s="32"/>
      <c r="F8" s="32"/>
      <c r="G8" s="32"/>
      <c r="H8" s="32"/>
      <c r="I8" s="32"/>
      <c r="J8" s="32"/>
      <c r="K8" s="33"/>
      <c r="L8" s="7"/>
    </row>
    <row r="9" spans="1:18">
      <c r="A9" s="7">
        <v>9</v>
      </c>
      <c r="B9" s="34" t="s">
        <v>48</v>
      </c>
      <c r="C9" s="34"/>
      <c r="D9" s="35" t="s">
        <v>49</v>
      </c>
      <c r="E9" s="36"/>
      <c r="F9" s="36"/>
      <c r="G9" s="37" t="s">
        <v>50</v>
      </c>
      <c r="H9" s="38">
        <v>1</v>
      </c>
      <c r="I9" s="38"/>
      <c r="J9" s="39"/>
      <c r="K9" s="39">
        <f>IF(AND(H9= "",I9= ""), 0, ROUND(ROUND(J9, 2) * ROUND(IF(I9="",H9,I9),  0), 2))</f>
        <v/>
      </c>
      <c r="L9" s="7"/>
      <c r="N9" s="40">
        <v>0.2</v>
      </c>
      <c r="R9" s="7">
        <v>1384</v>
      </c>
    </row>
    <row r="10" spans="1:18" hidden="1">
      <c r="A10" s="7" t="s">
        <v>51</v>
      </c>
    </row>
    <row r="11" spans="1:18" hidden="1">
      <c r="A11" s="7" t="s">
        <v>52</v>
      </c>
    </row>
    <row r="12" spans="1:18">
      <c r="A12" s="7">
        <v>8</v>
      </c>
      <c r="B12" s="34" t="s">
        <v>53</v>
      </c>
      <c r="C12" s="34"/>
      <c r="D12" s="41" t="s">
        <v>54</v>
      </c>
      <c r="E12" s="41"/>
      <c r="F12" s="41"/>
      <c r="K12" s="42"/>
      <c r="L12" s="7"/>
    </row>
    <row r="13" spans="1:18" hidden="1">
      <c r="A13" s="7" t="s">
        <v>55</v>
      </c>
    </row>
    <row r="14" spans="1:18">
      <c r="A14" s="7">
        <v>9</v>
      </c>
      <c r="B14" s="34" t="s">
        <v>56</v>
      </c>
      <c r="C14" s="34"/>
      <c r="D14" s="35" t="s">
        <v>57</v>
      </c>
      <c r="E14" s="36"/>
      <c r="F14" s="36"/>
      <c r="G14" s="37" t="s">
        <v>50</v>
      </c>
      <c r="H14" s="38">
        <v>1</v>
      </c>
      <c r="I14" s="38"/>
      <c r="J14" s="39"/>
      <c r="K14" s="39">
        <f>IF(AND(H14= "",I14= ""), 0, ROUND(ROUND(J14, 2) * ROUND(IF(I14="",H14,I14),  0), 2))</f>
        <v/>
      </c>
      <c r="L14" s="7"/>
      <c r="N14" s="40">
        <v>0.2</v>
      </c>
      <c r="R14" s="7">
        <v>1384</v>
      </c>
    </row>
    <row r="15" spans="1:18" hidden="1">
      <c r="A15" s="7" t="s">
        <v>51</v>
      </c>
    </row>
    <row r="16" spans="1:18" hidden="1">
      <c r="A16" s="7" t="s">
        <v>52</v>
      </c>
    </row>
    <row r="17" spans="1:18">
      <c r="A17" s="7">
        <v>9</v>
      </c>
      <c r="B17" s="34" t="s">
        <v>58</v>
      </c>
      <c r="C17" s="34"/>
      <c r="D17" s="35" t="s">
        <v>59</v>
      </c>
      <c r="E17" s="36"/>
      <c r="F17" s="36"/>
      <c r="G17" s="37" t="s">
        <v>50</v>
      </c>
      <c r="H17" s="38">
        <v>1</v>
      </c>
      <c r="I17" s="38"/>
      <c r="J17" s="39"/>
      <c r="K17" s="39">
        <f>IF(AND(H17= "",I17= ""), 0, ROUND(ROUND(J17, 2) * ROUND(IF(I17="",H17,I17),  0), 2))</f>
        <v/>
      </c>
      <c r="L17" s="7"/>
      <c r="N17" s="40">
        <v>0.2</v>
      </c>
      <c r="R17" s="7">
        <v>1384</v>
      </c>
    </row>
    <row r="18" spans="1:18" hidden="1">
      <c r="A18" s="7" t="s">
        <v>51</v>
      </c>
    </row>
    <row r="19" spans="1:18" hidden="1">
      <c r="A19" s="7" t="s">
        <v>52</v>
      </c>
    </row>
    <row r="20" spans="1:18" ht="22.5" customHeight="1">
      <c r="A20" s="7">
        <v>9</v>
      </c>
      <c r="B20" s="34" t="s">
        <v>60</v>
      </c>
      <c r="C20" s="34"/>
      <c r="D20" s="35" t="s">
        <v>61</v>
      </c>
      <c r="E20" s="36"/>
      <c r="F20" s="36"/>
      <c r="G20" s="37" t="s">
        <v>50</v>
      </c>
      <c r="H20" s="38">
        <v>2</v>
      </c>
      <c r="I20" s="38"/>
      <c r="J20" s="39"/>
      <c r="K20" s="39">
        <f>IF(AND(H20= "",I20= ""), 0, ROUND(ROUND(J20, 2) * ROUND(IF(I20="",H20,I20),  0), 2))</f>
        <v/>
      </c>
      <c r="L20" s="7"/>
      <c r="N20" s="40">
        <v>0.2</v>
      </c>
      <c r="R20" s="7">
        <v>1384</v>
      </c>
    </row>
    <row r="21" spans="1:18" hidden="1">
      <c r="A21" s="7" t="s">
        <v>51</v>
      </c>
    </row>
    <row r="22" spans="1:18" hidden="1">
      <c r="A22" s="7" t="s">
        <v>52</v>
      </c>
    </row>
    <row r="23" spans="1:18">
      <c r="A23" s="7">
        <v>9</v>
      </c>
      <c r="B23" s="34" t="s">
        <v>62</v>
      </c>
      <c r="C23" s="34"/>
      <c r="D23" s="35" t="s">
        <v>63</v>
      </c>
      <c r="E23" s="36"/>
      <c r="F23" s="36"/>
      <c r="G23" s="37" t="s">
        <v>64</v>
      </c>
      <c r="H23" s="43">
        <v>40</v>
      </c>
      <c r="I23" s="43"/>
      <c r="J23" s="39"/>
      <c r="K23" s="39">
        <f>IF(AND(H23= "",I23= ""), 0, ROUND(ROUND(J23, 2) * ROUND(IF(I23="",H23,I23),  2), 2))</f>
        <v/>
      </c>
      <c r="L23" s="7"/>
      <c r="N23" s="40">
        <v>0.2</v>
      </c>
      <c r="R23" s="7">
        <v>1384</v>
      </c>
    </row>
    <row r="24" spans="1:18" hidden="1">
      <c r="A24" s="7" t="s">
        <v>51</v>
      </c>
    </row>
    <row r="25" spans="1:18" hidden="1">
      <c r="A25" s="7" t="s">
        <v>52</v>
      </c>
    </row>
    <row r="26" spans="1:18">
      <c r="A26" s="7">
        <v>9</v>
      </c>
      <c r="B26" s="34" t="s">
        <v>65</v>
      </c>
      <c r="C26" s="34"/>
      <c r="D26" s="35" t="s">
        <v>66</v>
      </c>
      <c r="E26" s="36"/>
      <c r="F26" s="36"/>
      <c r="G26" s="37" t="s">
        <v>50</v>
      </c>
      <c r="H26" s="38">
        <v>1</v>
      </c>
      <c r="I26" s="38"/>
      <c r="J26" s="39"/>
      <c r="K26" s="39">
        <f>IF(AND(H26= "",I26= ""), 0, ROUND(ROUND(J26, 2) * ROUND(IF(I26="",H26,I26),  0), 2))</f>
        <v/>
      </c>
      <c r="L26" s="7"/>
      <c r="N26" s="40">
        <v>0.2</v>
      </c>
      <c r="R26" s="7">
        <v>1384</v>
      </c>
    </row>
    <row r="27" spans="1:18" hidden="1">
      <c r="A27" s="7" t="s">
        <v>51</v>
      </c>
    </row>
    <row r="28" spans="1:18" hidden="1">
      <c r="A28" s="7" t="s">
        <v>52</v>
      </c>
    </row>
    <row r="29" spans="1:18">
      <c r="A29" s="7">
        <v>9</v>
      </c>
      <c r="B29" s="34" t="s">
        <v>67</v>
      </c>
      <c r="C29" s="34"/>
      <c r="D29" s="35" t="s">
        <v>68</v>
      </c>
      <c r="E29" s="36"/>
      <c r="F29" s="36"/>
      <c r="G29" s="37" t="s">
        <v>64</v>
      </c>
      <c r="H29" s="43">
        <v>40</v>
      </c>
      <c r="I29" s="43"/>
      <c r="J29" s="39"/>
      <c r="K29" s="39">
        <f>IF(AND(H29= "",I29= ""), 0, ROUND(ROUND(J29, 2) * ROUND(IF(I29="",H29,I29),  2), 2))</f>
        <v/>
      </c>
      <c r="L29" s="7"/>
      <c r="N29" s="40">
        <v>0.2</v>
      </c>
      <c r="R29" s="7">
        <v>1384</v>
      </c>
    </row>
    <row r="30" spans="1:18" hidden="1">
      <c r="A30" s="7" t="s">
        <v>51</v>
      </c>
    </row>
    <row r="31" spans="1:18" hidden="1">
      <c r="A31" s="7" t="s">
        <v>52</v>
      </c>
    </row>
    <row r="32" spans="1:18">
      <c r="A32" s="7">
        <v>9</v>
      </c>
      <c r="B32" s="34" t="s">
        <v>69</v>
      </c>
      <c r="C32" s="34"/>
      <c r="D32" s="35" t="s">
        <v>66</v>
      </c>
      <c r="E32" s="36"/>
      <c r="F32" s="36"/>
      <c r="G32" s="37" t="s">
        <v>50</v>
      </c>
      <c r="H32" s="38">
        <v>1</v>
      </c>
      <c r="I32" s="38"/>
      <c r="J32" s="39"/>
      <c r="K32" s="39">
        <f>IF(AND(H32= "",I32= ""), 0, ROUND(ROUND(J32, 2) * ROUND(IF(I32="",H32,I32),  0), 2))</f>
        <v/>
      </c>
      <c r="L32" s="7"/>
      <c r="N32" s="40">
        <v>0.2</v>
      </c>
      <c r="R32" s="7">
        <v>1384</v>
      </c>
    </row>
    <row r="33" spans="1:18" hidden="1">
      <c r="A33" s="7" t="s">
        <v>51</v>
      </c>
    </row>
    <row r="34" spans="1:18" hidden="1">
      <c r="A34" s="7" t="s">
        <v>52</v>
      </c>
    </row>
    <row r="35" spans="1:18">
      <c r="A35" s="7">
        <v>9</v>
      </c>
      <c r="B35" s="34" t="s">
        <v>70</v>
      </c>
      <c r="C35" s="34"/>
      <c r="D35" s="35" t="s">
        <v>71</v>
      </c>
      <c r="E35" s="36"/>
      <c r="F35" s="36"/>
      <c r="G35" s="37" t="s">
        <v>50</v>
      </c>
      <c r="H35" s="38">
        <v>1</v>
      </c>
      <c r="I35" s="38"/>
      <c r="J35" s="39"/>
      <c r="K35" s="39">
        <f>IF(AND(H35= "",I35= ""), 0, ROUND(ROUND(J35, 2) * ROUND(IF(I35="",H35,I35),  0), 2))</f>
        <v/>
      </c>
      <c r="L35" s="7"/>
      <c r="N35" s="40">
        <v>0.2</v>
      </c>
      <c r="R35" s="7">
        <v>1384</v>
      </c>
    </row>
    <row r="36" spans="1:18" hidden="1">
      <c r="A36" s="7" t="s">
        <v>51</v>
      </c>
    </row>
    <row r="37" spans="1:18" hidden="1">
      <c r="A37" s="7" t="s">
        <v>52</v>
      </c>
    </row>
    <row r="38" spans="1:18" hidden="1">
      <c r="A38" s="7" t="s">
        <v>72</v>
      </c>
    </row>
    <row r="39" spans="1:18">
      <c r="A39" s="7" t="s">
        <v>73</v>
      </c>
      <c r="B39" s="36"/>
      <c r="C39" s="36"/>
      <c r="K39" s="36"/>
    </row>
    <row r="40" spans="1:18">
      <c r="B40" s="36"/>
      <c r="C40" s="36"/>
      <c r="D40" s="44" t="s">
        <v>47</v>
      </c>
      <c r="E40" s="45"/>
      <c r="F40" s="45"/>
      <c r="G40" s="46"/>
      <c r="H40" s="46"/>
      <c r="I40" s="46"/>
      <c r="J40" s="46"/>
      <c r="K40" s="47"/>
    </row>
    <row r="41" spans="1:18">
      <c r="B41" s="36"/>
      <c r="C41" s="36"/>
      <c r="D41" s="48"/>
      <c r="E41" s="7"/>
      <c r="F41" s="7"/>
      <c r="G41" s="7"/>
      <c r="H41" s="7"/>
      <c r="I41" s="7"/>
      <c r="J41" s="7"/>
      <c r="K41" s="8"/>
    </row>
    <row r="42" spans="1:18">
      <c r="B42" s="36"/>
      <c r="C42" s="36"/>
      <c r="D42" s="49" t="s">
        <v>74</v>
      </c>
      <c r="E42" s="50"/>
      <c r="F42" s="50"/>
      <c r="G42" s="51">
        <f>SUMIF(L9:L39, IF(L8="","",L8), K9:K39)</f>
        <v/>
      </c>
      <c r="H42" s="51"/>
      <c r="I42" s="51"/>
      <c r="J42" s="51"/>
      <c r="K42" s="52"/>
    </row>
    <row r="43" spans="1:18" hidden="1">
      <c r="B43" s="36"/>
      <c r="C43" s="36"/>
      <c r="D43" s="53" t="s">
        <v>75</v>
      </c>
      <c r="E43" s="54"/>
      <c r="F43" s="54"/>
      <c r="G43" s="55">
        <f>ROUND(SUMIF(L9:L39, IF(L8="","",L8), K9:K39) * 0.2, 2)</f>
        <v/>
      </c>
      <c r="H43" s="55"/>
      <c r="I43" s="55"/>
      <c r="J43" s="55"/>
      <c r="K43" s="56"/>
    </row>
    <row r="44" spans="1:18" hidden="1">
      <c r="B44" s="36"/>
      <c r="C44" s="36"/>
      <c r="D44" s="49" t="s">
        <v>76</v>
      </c>
      <c r="E44" s="50"/>
      <c r="F44" s="50"/>
      <c r="G44" s="51">
        <f>SUM(G42:G43)</f>
        <v/>
      </c>
      <c r="H44" s="51"/>
      <c r="I44" s="51"/>
      <c r="J44" s="51"/>
      <c r="K44" s="52"/>
    </row>
    <row r="45" spans="1:18">
      <c r="A45" s="7">
        <v>4</v>
      </c>
      <c r="B45" s="29" t="s">
        <v>77</v>
      </c>
      <c r="C45" s="29"/>
      <c r="D45" s="32" t="s">
        <v>78</v>
      </c>
      <c r="E45" s="32"/>
      <c r="F45" s="32"/>
      <c r="G45" s="32"/>
      <c r="H45" s="32"/>
      <c r="I45" s="32"/>
      <c r="J45" s="32"/>
      <c r="K45" s="33"/>
      <c r="L45" s="7"/>
    </row>
    <row r="46" spans="1:18">
      <c r="A46" s="7">
        <v>9</v>
      </c>
      <c r="B46" s="34" t="s">
        <v>79</v>
      </c>
      <c r="C46" s="34"/>
      <c r="D46" s="35" t="s">
        <v>80</v>
      </c>
      <c r="E46" s="36"/>
      <c r="F46" s="36"/>
      <c r="G46" s="37" t="s">
        <v>50</v>
      </c>
      <c r="H46" s="38">
        <v>1</v>
      </c>
      <c r="I46" s="38"/>
      <c r="J46" s="39"/>
      <c r="K46" s="39">
        <f>IF(AND(H46= "",I46= ""), 0, ROUND(ROUND(J46, 2) * ROUND(IF(I46="",H46,I46),  0), 2))</f>
        <v/>
      </c>
      <c r="L46" s="7"/>
      <c r="N46" s="40">
        <v>0.2</v>
      </c>
      <c r="R46" s="7">
        <v>1384</v>
      </c>
    </row>
    <row r="47" spans="1:18" hidden="1">
      <c r="A47" s="7" t="s">
        <v>51</v>
      </c>
    </row>
    <row r="48" spans="1:18" hidden="1">
      <c r="A48" s="7" t="s">
        <v>81</v>
      </c>
    </row>
    <row r="49" spans="1:18" hidden="1">
      <c r="A49" s="7" t="s">
        <v>81</v>
      </c>
    </row>
    <row r="50" spans="1:18" hidden="1">
      <c r="A50" s="7" t="s">
        <v>81</v>
      </c>
    </row>
    <row r="51" spans="1:18" hidden="1">
      <c r="A51" s="7" t="s">
        <v>52</v>
      </c>
    </row>
    <row r="52" spans="1:18">
      <c r="A52" s="7">
        <v>9</v>
      </c>
      <c r="B52" s="34" t="s">
        <v>82</v>
      </c>
      <c r="C52" s="34"/>
      <c r="D52" s="35" t="s">
        <v>83</v>
      </c>
      <c r="E52" s="36"/>
      <c r="F52" s="36"/>
      <c r="G52" s="37" t="s">
        <v>50</v>
      </c>
      <c r="H52" s="38">
        <v>1</v>
      </c>
      <c r="I52" s="38"/>
      <c r="J52" s="39"/>
      <c r="K52" s="39">
        <f>IF(AND(H52= "",I52= ""), 0, ROUND(ROUND(J52, 2) * ROUND(IF(I52="",H52,I52),  0), 2))</f>
        <v/>
      </c>
      <c r="L52" s="7"/>
      <c r="N52" s="40">
        <v>0.2</v>
      </c>
      <c r="R52" s="7">
        <v>1384</v>
      </c>
    </row>
    <row r="53" spans="1:18" hidden="1">
      <c r="A53" s="7" t="s">
        <v>51</v>
      </c>
    </row>
    <row r="54" spans="1:18" hidden="1">
      <c r="A54" s="7" t="s">
        <v>52</v>
      </c>
    </row>
    <row r="55" spans="1:18">
      <c r="A55" s="7">
        <v>9</v>
      </c>
      <c r="B55" s="34" t="s">
        <v>84</v>
      </c>
      <c r="C55" s="34"/>
      <c r="D55" s="35" t="s">
        <v>85</v>
      </c>
      <c r="E55" s="36"/>
      <c r="F55" s="36"/>
      <c r="G55" s="37" t="s">
        <v>50</v>
      </c>
      <c r="H55" s="38">
        <v>1</v>
      </c>
      <c r="I55" s="38"/>
      <c r="J55" s="39"/>
      <c r="K55" s="39">
        <f>IF(AND(H55= "",I55= ""), 0, ROUND(ROUND(J55, 2) * ROUND(IF(I55="",H55,I55),  0), 2))</f>
        <v/>
      </c>
      <c r="L55" s="7"/>
      <c r="N55" s="40">
        <v>0.2</v>
      </c>
      <c r="R55" s="7">
        <v>1384</v>
      </c>
    </row>
    <row r="56" spans="1:18" hidden="1">
      <c r="A56" s="7" t="s">
        <v>51</v>
      </c>
    </row>
    <row r="57" spans="1:18" hidden="1">
      <c r="A57" s="7" t="s">
        <v>52</v>
      </c>
    </row>
    <row r="58" spans="1:18">
      <c r="A58" s="7">
        <v>9</v>
      </c>
      <c r="B58" s="34" t="s">
        <v>86</v>
      </c>
      <c r="C58" s="34"/>
      <c r="D58" s="35" t="s">
        <v>87</v>
      </c>
      <c r="E58" s="36"/>
      <c r="F58" s="36"/>
      <c r="G58" s="37" t="s">
        <v>50</v>
      </c>
      <c r="H58" s="38">
        <v>1</v>
      </c>
      <c r="I58" s="38"/>
      <c r="J58" s="39"/>
      <c r="K58" s="39">
        <f>IF(AND(H58= "",I58= ""), 0, ROUND(ROUND(J58, 2) * ROUND(IF(I58="",H58,I58),  0), 2))</f>
        <v/>
      </c>
      <c r="L58" s="7"/>
      <c r="N58" s="40">
        <v>0.2</v>
      </c>
      <c r="R58" s="7">
        <v>1384</v>
      </c>
    </row>
    <row r="59" spans="1:18" hidden="1">
      <c r="A59" s="7" t="s">
        <v>52</v>
      </c>
    </row>
    <row r="60" spans="1:18">
      <c r="A60" s="7" t="s">
        <v>73</v>
      </c>
      <c r="B60" s="36"/>
      <c r="C60" s="36"/>
      <c r="K60" s="36"/>
    </row>
    <row r="61" spans="1:18">
      <c r="B61" s="36"/>
      <c r="C61" s="36"/>
      <c r="D61" s="44" t="s">
        <v>78</v>
      </c>
      <c r="E61" s="45"/>
      <c r="F61" s="45"/>
      <c r="G61" s="46"/>
      <c r="H61" s="46"/>
      <c r="I61" s="46"/>
      <c r="J61" s="46"/>
      <c r="K61" s="47"/>
    </row>
    <row r="62" spans="1:18">
      <c r="B62" s="36"/>
      <c r="C62" s="36"/>
      <c r="D62" s="48"/>
      <c r="E62" s="7"/>
      <c r="F62" s="7"/>
      <c r="G62" s="7"/>
      <c r="H62" s="7"/>
      <c r="I62" s="7"/>
      <c r="J62" s="7"/>
      <c r="K62" s="8"/>
    </row>
    <row r="63" spans="1:18">
      <c r="B63" s="36"/>
      <c r="C63" s="36"/>
      <c r="D63" s="49" t="s">
        <v>74</v>
      </c>
      <c r="E63" s="50"/>
      <c r="F63" s="50"/>
      <c r="G63" s="51">
        <f>SUMIF(L46:L60, IF(L45="","",L45), K46:K60)</f>
        <v/>
      </c>
      <c r="H63" s="51"/>
      <c r="I63" s="51"/>
      <c r="J63" s="51"/>
      <c r="K63" s="52"/>
    </row>
    <row r="64" spans="1:18" hidden="1">
      <c r="B64" s="36"/>
      <c r="C64" s="36"/>
      <c r="D64" s="53" t="s">
        <v>75</v>
      </c>
      <c r="E64" s="54"/>
      <c r="F64" s="54"/>
      <c r="G64" s="55">
        <f>ROUND(SUMIF(L46:L60, IF(L45="","",L45), K46:K60) * 0.2, 2)</f>
        <v/>
      </c>
      <c r="H64" s="55"/>
      <c r="I64" s="55"/>
      <c r="J64" s="55"/>
      <c r="K64" s="56"/>
    </row>
    <row r="65" spans="1:18" hidden="1">
      <c r="B65" s="36"/>
      <c r="C65" s="36"/>
      <c r="D65" s="49" t="s">
        <v>76</v>
      </c>
      <c r="E65" s="50"/>
      <c r="F65" s="50"/>
      <c r="G65" s="51">
        <f>SUM(G63:G64)</f>
        <v/>
      </c>
      <c r="H65" s="51"/>
      <c r="I65" s="51"/>
      <c r="J65" s="51"/>
      <c r="K65" s="52"/>
    </row>
    <row r="66" spans="1:18">
      <c r="A66" s="7">
        <v>4</v>
      </c>
      <c r="B66" s="29" t="s">
        <v>88</v>
      </c>
      <c r="C66" s="29"/>
      <c r="D66" s="32" t="s">
        <v>89</v>
      </c>
      <c r="E66" s="32"/>
      <c r="F66" s="32"/>
      <c r="G66" s="32"/>
      <c r="H66" s="32"/>
      <c r="I66" s="32"/>
      <c r="J66" s="32"/>
      <c r="K66" s="33"/>
      <c r="L66" s="7"/>
    </row>
    <row r="67" spans="1:18" hidden="1">
      <c r="A67" s="7" t="s">
        <v>90</v>
      </c>
    </row>
    <row r="68" spans="1:18">
      <c r="A68" s="7">
        <v>9</v>
      </c>
      <c r="B68" s="34" t="s">
        <v>91</v>
      </c>
      <c r="C68" s="34"/>
      <c r="D68" s="35" t="s">
        <v>92</v>
      </c>
      <c r="E68" s="36"/>
      <c r="F68" s="36"/>
      <c r="G68" s="37" t="s">
        <v>50</v>
      </c>
      <c r="H68" s="38">
        <v>1</v>
      </c>
      <c r="I68" s="38"/>
      <c r="J68" s="39"/>
      <c r="K68" s="39">
        <f>IF(AND(H68= "",I68= ""), 0, ROUND(ROUND(J68, 2) * ROUND(IF(I68="",H68,I68),  0), 2))</f>
        <v/>
      </c>
      <c r="L68" s="7"/>
      <c r="N68" s="40">
        <v>0.2</v>
      </c>
      <c r="R68" s="7">
        <v>1384</v>
      </c>
    </row>
    <row r="69" spans="1:18" hidden="1">
      <c r="A69" s="7" t="s">
        <v>51</v>
      </c>
    </row>
    <row r="70" spans="1:18" hidden="1">
      <c r="A70" s="7" t="s">
        <v>51</v>
      </c>
    </row>
    <row r="71" spans="1:18" hidden="1">
      <c r="A71" s="7" t="s">
        <v>51</v>
      </c>
    </row>
    <row r="72" spans="1:18" hidden="1">
      <c r="A72" s="7" t="s">
        <v>52</v>
      </c>
    </row>
    <row r="73" spans="1:18">
      <c r="A73" s="7">
        <v>9</v>
      </c>
      <c r="B73" s="34" t="s">
        <v>93</v>
      </c>
      <c r="C73" s="34"/>
      <c r="D73" s="35" t="s">
        <v>94</v>
      </c>
      <c r="E73" s="36"/>
      <c r="F73" s="36"/>
      <c r="G73" s="37" t="s">
        <v>50</v>
      </c>
      <c r="H73" s="38">
        <v>6</v>
      </c>
      <c r="I73" s="38"/>
      <c r="J73" s="39"/>
      <c r="K73" s="39">
        <f>IF(AND(H73= "",I73= ""), 0, ROUND(ROUND(J73, 2) * ROUND(IF(I73="",H73,I73),  0), 2))</f>
        <v/>
      </c>
      <c r="L73" s="7"/>
      <c r="N73" s="40">
        <v>0.2</v>
      </c>
      <c r="R73" s="7">
        <v>1384</v>
      </c>
    </row>
    <row r="74" spans="1:18" hidden="1">
      <c r="A74" s="7" t="s">
        <v>51</v>
      </c>
    </row>
    <row r="75" spans="1:18" hidden="1">
      <c r="A75" s="7" t="s">
        <v>52</v>
      </c>
    </row>
    <row r="76" spans="1:18">
      <c r="A76" s="7" t="s">
        <v>73</v>
      </c>
      <c r="B76" s="36"/>
      <c r="C76" s="36"/>
      <c r="K76" s="36"/>
    </row>
    <row r="77" spans="1:18">
      <c r="B77" s="36"/>
      <c r="C77" s="36"/>
      <c r="D77" s="44" t="s">
        <v>89</v>
      </c>
      <c r="E77" s="45"/>
      <c r="F77" s="45"/>
      <c r="G77" s="46"/>
      <c r="H77" s="46"/>
      <c r="I77" s="46"/>
      <c r="J77" s="46"/>
      <c r="K77" s="47"/>
    </row>
    <row r="78" spans="1:18">
      <c r="B78" s="36"/>
      <c r="C78" s="36"/>
      <c r="D78" s="48"/>
      <c r="E78" s="7"/>
      <c r="F78" s="7"/>
      <c r="G78" s="7"/>
      <c r="H78" s="7"/>
      <c r="I78" s="7"/>
      <c r="J78" s="7"/>
      <c r="K78" s="8"/>
    </row>
    <row r="79" spans="1:18">
      <c r="B79" s="36"/>
      <c r="C79" s="36"/>
      <c r="D79" s="49" t="s">
        <v>74</v>
      </c>
      <c r="E79" s="50"/>
      <c r="F79" s="50"/>
      <c r="G79" s="51">
        <f>SUMIF(L67:L76, IF(L66="","",L66), K67:K76)</f>
        <v/>
      </c>
      <c r="H79" s="51"/>
      <c r="I79" s="51"/>
      <c r="J79" s="51"/>
      <c r="K79" s="52"/>
    </row>
    <row r="80" spans="1:18" hidden="1">
      <c r="B80" s="36"/>
      <c r="C80" s="36"/>
      <c r="D80" s="53" t="s">
        <v>75</v>
      </c>
      <c r="E80" s="54"/>
      <c r="F80" s="54"/>
      <c r="G80" s="55">
        <f>ROUND(SUMIF(L67:L76, IF(L66="","",L66), K67:K76) * 0.2, 2)</f>
        <v/>
      </c>
      <c r="H80" s="55"/>
      <c r="I80" s="55"/>
      <c r="J80" s="55"/>
      <c r="K80" s="56"/>
    </row>
    <row r="81" spans="1:12" hidden="1">
      <c r="B81" s="36"/>
      <c r="C81" s="36"/>
      <c r="D81" s="49" t="s">
        <v>76</v>
      </c>
      <c r="E81" s="50"/>
      <c r="F81" s="50"/>
      <c r="G81" s="51">
        <f>SUM(G79:G80)</f>
        <v/>
      </c>
      <c r="H81" s="51"/>
      <c r="I81" s="51"/>
      <c r="J81" s="51"/>
      <c r="K81" s="52"/>
    </row>
    <row r="82" spans="1:12">
      <c r="A82" s="7">
        <v>4</v>
      </c>
      <c r="B82" s="29" t="s">
        <v>95</v>
      </c>
      <c r="C82" s="29"/>
      <c r="D82" s="32" t="s">
        <v>96</v>
      </c>
      <c r="E82" s="32"/>
      <c r="F82" s="32"/>
      <c r="G82" s="32"/>
      <c r="H82" s="32"/>
      <c r="I82" s="32"/>
      <c r="J82" s="32"/>
      <c r="K82" s="33"/>
      <c r="L82" s="7"/>
    </row>
    <row r="83" spans="1:12" hidden="1">
      <c r="A83" s="7" t="s">
        <v>90</v>
      </c>
    </row>
    <row r="84" spans="1:12" hidden="1">
      <c r="A84" s="7" t="s">
        <v>90</v>
      </c>
    </row>
    <row r="85" spans="1:12" hidden="1">
      <c r="A85" s="7" t="s">
        <v>90</v>
      </c>
    </row>
    <row r="86" spans="1:12" hidden="1">
      <c r="A86" s="7" t="s">
        <v>90</v>
      </c>
    </row>
    <row r="87" spans="1:12" hidden="1">
      <c r="A87" s="7" t="s">
        <v>90</v>
      </c>
    </row>
    <row r="88" spans="1:12" hidden="1">
      <c r="A88" s="7" t="s">
        <v>90</v>
      </c>
    </row>
    <row r="89" spans="1:12" hidden="1">
      <c r="A89" s="7" t="s">
        <v>90</v>
      </c>
    </row>
    <row r="90" spans="1:12" hidden="1">
      <c r="A90" s="7" t="s">
        <v>90</v>
      </c>
    </row>
    <row r="91" spans="1:12" hidden="1">
      <c r="A91" s="7" t="s">
        <v>90</v>
      </c>
    </row>
    <row r="92" spans="1:12" hidden="1">
      <c r="A92" s="7" t="s">
        <v>90</v>
      </c>
    </row>
    <row r="93" spans="1:12" hidden="1">
      <c r="A93" s="7" t="s">
        <v>90</v>
      </c>
    </row>
    <row r="94" spans="1:12" hidden="1">
      <c r="A94" s="7" t="s">
        <v>90</v>
      </c>
    </row>
    <row r="95" spans="1:12" hidden="1">
      <c r="A95" s="7" t="s">
        <v>97</v>
      </c>
    </row>
    <row r="96" spans="1:12">
      <c r="A96" s="7">
        <v>5</v>
      </c>
      <c r="B96" s="29" t="s">
        <v>98</v>
      </c>
      <c r="C96" s="29"/>
      <c r="D96" s="57" t="s">
        <v>99</v>
      </c>
      <c r="E96" s="57"/>
      <c r="F96" s="57"/>
      <c r="G96" s="57"/>
      <c r="H96" s="57"/>
      <c r="I96" s="57"/>
      <c r="J96" s="57"/>
      <c r="K96" s="58"/>
      <c r="L96" s="7"/>
    </row>
    <row r="97" spans="1:18">
      <c r="A97" s="7">
        <v>9</v>
      </c>
      <c r="B97" s="34" t="s">
        <v>100</v>
      </c>
      <c r="C97" s="34"/>
      <c r="D97" s="35" t="s">
        <v>101</v>
      </c>
      <c r="E97" s="36"/>
      <c r="F97" s="36"/>
      <c r="G97" s="37" t="s">
        <v>15</v>
      </c>
      <c r="H97" s="38">
        <v>1</v>
      </c>
      <c r="I97" s="38"/>
      <c r="J97" s="39"/>
      <c r="K97" s="39">
        <f>IF(AND(H97= "",I97= ""), 0, ROUND(ROUND(J97, 2) * ROUND(IF(I97="",H97,I97),  0), 2))</f>
        <v/>
      </c>
      <c r="L97" s="7"/>
      <c r="N97" s="40">
        <v>0.2</v>
      </c>
      <c r="R97" s="7">
        <v>1384</v>
      </c>
    </row>
    <row r="98" spans="1:18" hidden="1">
      <c r="A98" s="7" t="s">
        <v>51</v>
      </c>
    </row>
    <row r="99" spans="1:18" hidden="1">
      <c r="A99" s="7" t="s">
        <v>52</v>
      </c>
    </row>
    <row r="100" spans="1:18">
      <c r="A100" s="7">
        <v>9</v>
      </c>
      <c r="B100" s="34" t="s">
        <v>102</v>
      </c>
      <c r="C100" s="34"/>
      <c r="D100" s="35" t="s">
        <v>103</v>
      </c>
      <c r="E100" s="36"/>
      <c r="F100" s="36"/>
      <c r="G100" s="37" t="s">
        <v>15</v>
      </c>
      <c r="H100" s="38">
        <v>1</v>
      </c>
      <c r="I100" s="38"/>
      <c r="J100" s="39"/>
      <c r="K100" s="39">
        <f>IF(AND(H100= "",I100= ""), 0, ROUND(ROUND(J100, 2) * ROUND(IF(I100="",H100,I100),  0), 2))</f>
        <v/>
      </c>
      <c r="L100" s="7"/>
      <c r="N100" s="40">
        <v>0.2</v>
      </c>
      <c r="R100" s="7">
        <v>1384</v>
      </c>
    </row>
    <row r="101" spans="1:18" hidden="1">
      <c r="A101" s="7" t="s">
        <v>51</v>
      </c>
    </row>
    <row r="102" spans="1:18" hidden="1">
      <c r="A102" s="7" t="s">
        <v>52</v>
      </c>
    </row>
    <row r="103" spans="1:18">
      <c r="A103" s="7">
        <v>9</v>
      </c>
      <c r="B103" s="34" t="s">
        <v>104</v>
      </c>
      <c r="C103" s="34"/>
      <c r="D103" s="35" t="s">
        <v>105</v>
      </c>
      <c r="E103" s="36"/>
      <c r="F103" s="36"/>
      <c r="G103" s="37" t="s">
        <v>15</v>
      </c>
      <c r="H103" s="38">
        <v>1</v>
      </c>
      <c r="I103" s="38"/>
      <c r="J103" s="39"/>
      <c r="K103" s="39">
        <f>IF(AND(H103= "",I103= ""), 0, ROUND(ROUND(J103, 2) * ROUND(IF(I103="",H103,I103),  0), 2))</f>
        <v/>
      </c>
      <c r="L103" s="7"/>
      <c r="N103" s="40">
        <v>0.2</v>
      </c>
      <c r="R103" s="7">
        <v>1384</v>
      </c>
    </row>
    <row r="104" spans="1:18" hidden="1">
      <c r="A104" s="7" t="s">
        <v>51</v>
      </c>
    </row>
    <row r="105" spans="1:18" hidden="1">
      <c r="A105" s="7" t="s">
        <v>52</v>
      </c>
    </row>
    <row r="106" spans="1:18">
      <c r="A106" s="7">
        <v>9</v>
      </c>
      <c r="B106" s="34" t="s">
        <v>106</v>
      </c>
      <c r="C106" s="34"/>
      <c r="D106" s="35" t="s">
        <v>107</v>
      </c>
      <c r="E106" s="36"/>
      <c r="F106" s="36"/>
      <c r="G106" s="37" t="s">
        <v>15</v>
      </c>
      <c r="H106" s="38">
        <v>1</v>
      </c>
      <c r="I106" s="38"/>
      <c r="J106" s="39"/>
      <c r="K106" s="39">
        <f>IF(AND(H106= "",I106= ""), 0, ROUND(ROUND(J106, 2) * ROUND(IF(I106="",H106,I106),  0), 2))</f>
        <v/>
      </c>
      <c r="L106" s="7"/>
      <c r="N106" s="40">
        <v>0.2</v>
      </c>
      <c r="R106" s="7">
        <v>1384</v>
      </c>
    </row>
    <row r="107" spans="1:18" hidden="1">
      <c r="A107" s="7" t="s">
        <v>51</v>
      </c>
    </row>
    <row r="108" spans="1:18" hidden="1">
      <c r="A108" s="7" t="s">
        <v>52</v>
      </c>
    </row>
    <row r="109" spans="1:18" hidden="1">
      <c r="A109" s="7" t="s">
        <v>108</v>
      </c>
    </row>
    <row r="110" spans="1:18">
      <c r="A110" s="7">
        <v>5</v>
      </c>
      <c r="B110" s="29" t="s">
        <v>109</v>
      </c>
      <c r="C110" s="29"/>
      <c r="D110" s="57" t="s">
        <v>110</v>
      </c>
      <c r="E110" s="57"/>
      <c r="F110" s="57"/>
      <c r="G110" s="57"/>
      <c r="H110" s="57"/>
      <c r="I110" s="57"/>
      <c r="J110" s="57"/>
      <c r="K110" s="58"/>
      <c r="L110" s="7"/>
    </row>
    <row r="111" spans="1:18">
      <c r="A111" s="7">
        <v>9</v>
      </c>
      <c r="B111" s="34" t="s">
        <v>111</v>
      </c>
      <c r="C111" s="34"/>
      <c r="D111" s="35" t="s">
        <v>112</v>
      </c>
      <c r="E111" s="36"/>
      <c r="F111" s="36"/>
      <c r="G111" s="37" t="s">
        <v>50</v>
      </c>
      <c r="H111" s="38">
        <v>1</v>
      </c>
      <c r="I111" s="38"/>
      <c r="J111" s="39"/>
      <c r="K111" s="39">
        <f>IF(AND(H111= "",I111= ""), 0, ROUND(ROUND(J111, 2) * ROUND(IF(I111="",H111,I111),  0), 2))</f>
        <v/>
      </c>
      <c r="L111" s="7"/>
      <c r="N111" s="40">
        <v>0.2</v>
      </c>
      <c r="R111" s="7">
        <v>1384</v>
      </c>
    </row>
    <row r="112" spans="1:18" hidden="1">
      <c r="A112" s="7" t="s">
        <v>51</v>
      </c>
    </row>
    <row r="113" spans="1:1" hidden="1">
      <c r="A113" s="7" t="s">
        <v>51</v>
      </c>
    </row>
    <row r="114" spans="1:1" hidden="1">
      <c r="A114" s="7" t="s">
        <v>51</v>
      </c>
    </row>
    <row r="115" spans="1:1" hidden="1">
      <c r="A115" s="7" t="s">
        <v>51</v>
      </c>
    </row>
    <row r="116" spans="1:1" hidden="1">
      <c r="A116" s="7" t="s">
        <v>51</v>
      </c>
    </row>
    <row r="117" spans="1:1" hidden="1">
      <c r="A117" s="7" t="s">
        <v>51</v>
      </c>
    </row>
    <row r="118" spans="1:1" hidden="1">
      <c r="A118" s="7" t="s">
        <v>51</v>
      </c>
    </row>
    <row r="119" spans="1:1" hidden="1">
      <c r="A119" s="7" t="s">
        <v>51</v>
      </c>
    </row>
    <row r="120" spans="1:1" hidden="1">
      <c r="A120" s="7" t="s">
        <v>51</v>
      </c>
    </row>
    <row r="121" spans="1:1" hidden="1">
      <c r="A121" s="7" t="s">
        <v>51</v>
      </c>
    </row>
    <row r="122" spans="1:1" hidden="1">
      <c r="A122" s="7" t="s">
        <v>51</v>
      </c>
    </row>
    <row r="123" spans="1:1" hidden="1">
      <c r="A123" s="7" t="s">
        <v>51</v>
      </c>
    </row>
    <row r="124" spans="1:1" hidden="1">
      <c r="A124" s="7" t="s">
        <v>51</v>
      </c>
    </row>
    <row r="125" spans="1:1" hidden="1">
      <c r="A125" s="7" t="s">
        <v>51</v>
      </c>
    </row>
    <row r="126" spans="1:1" hidden="1">
      <c r="A126" s="7" t="s">
        <v>51</v>
      </c>
    </row>
    <row r="127" spans="1:1" hidden="1">
      <c r="A127" s="7" t="s">
        <v>51</v>
      </c>
    </row>
    <row r="128" spans="1:1" hidden="1">
      <c r="A128" s="7" t="s">
        <v>51</v>
      </c>
    </row>
    <row r="129" spans="1:18" hidden="1">
      <c r="A129" s="7" t="s">
        <v>51</v>
      </c>
    </row>
    <row r="130" spans="1:18" hidden="1">
      <c r="A130" s="7" t="s">
        <v>51</v>
      </c>
    </row>
    <row r="131" spans="1:18" hidden="1">
      <c r="A131" s="7" t="s">
        <v>51</v>
      </c>
    </row>
    <row r="132" spans="1:18" hidden="1">
      <c r="A132" s="7" t="s">
        <v>51</v>
      </c>
    </row>
    <row r="133" spans="1:18" hidden="1">
      <c r="A133" s="7" t="s">
        <v>51</v>
      </c>
    </row>
    <row r="134" spans="1:18" hidden="1">
      <c r="A134" s="7" t="s">
        <v>51</v>
      </c>
    </row>
    <row r="135" spans="1:18" hidden="1">
      <c r="A135" s="7" t="s">
        <v>51</v>
      </c>
    </row>
    <row r="136" spans="1:18" hidden="1">
      <c r="A136" s="7" t="s">
        <v>51</v>
      </c>
    </row>
    <row r="137" spans="1:18" hidden="1">
      <c r="A137" s="7" t="s">
        <v>51</v>
      </c>
    </row>
    <row r="138" spans="1:18" hidden="1">
      <c r="A138" s="7" t="s">
        <v>51</v>
      </c>
    </row>
    <row r="139" spans="1:18" hidden="1">
      <c r="A139" s="7" t="s">
        <v>51</v>
      </c>
    </row>
    <row r="140" spans="1:18" hidden="1">
      <c r="A140" s="7" t="s">
        <v>51</v>
      </c>
    </row>
    <row r="141" spans="1:18" hidden="1">
      <c r="A141" s="7" t="s">
        <v>51</v>
      </c>
    </row>
    <row r="142" spans="1:18" hidden="1">
      <c r="A142" s="7" t="s">
        <v>51</v>
      </c>
    </row>
    <row r="143" spans="1:18" hidden="1">
      <c r="A143" s="7" t="s">
        <v>52</v>
      </c>
    </row>
    <row r="144" spans="1:18">
      <c r="A144" s="7">
        <v>9</v>
      </c>
      <c r="B144" s="34" t="s">
        <v>113</v>
      </c>
      <c r="C144" s="34"/>
      <c r="D144" s="35" t="s">
        <v>114</v>
      </c>
      <c r="E144" s="36"/>
      <c r="F144" s="36"/>
      <c r="G144" s="37" t="s">
        <v>50</v>
      </c>
      <c r="H144" s="38">
        <v>1</v>
      </c>
      <c r="I144" s="38"/>
      <c r="J144" s="39"/>
      <c r="K144" s="39">
        <f>IF(AND(H144= "",I144= ""), 0, ROUND(ROUND(J144, 2) * ROUND(IF(I144="",H144,I144),  0), 2))</f>
        <v/>
      </c>
      <c r="L144" s="7"/>
      <c r="N144" s="40">
        <v>0.2</v>
      </c>
      <c r="R144" s="7">
        <v>1384</v>
      </c>
    </row>
    <row r="145" spans="1:18" hidden="1">
      <c r="A145" s="7" t="s">
        <v>81</v>
      </c>
    </row>
    <row r="146" spans="1:18" hidden="1">
      <c r="A146" s="7" t="s">
        <v>51</v>
      </c>
    </row>
    <row r="147" spans="1:18" hidden="1">
      <c r="A147" s="7" t="s">
        <v>51</v>
      </c>
    </row>
    <row r="148" spans="1:18" hidden="1">
      <c r="A148" s="7" t="s">
        <v>52</v>
      </c>
    </row>
    <row r="149" spans="1:18" hidden="1">
      <c r="A149" s="7" t="s">
        <v>108</v>
      </c>
    </row>
    <row r="150" spans="1:18">
      <c r="A150" s="7">
        <v>5</v>
      </c>
      <c r="B150" s="29" t="s">
        <v>115</v>
      </c>
      <c r="C150" s="29"/>
      <c r="D150" s="57" t="s">
        <v>116</v>
      </c>
      <c r="E150" s="57"/>
      <c r="F150" s="57"/>
      <c r="G150" s="57"/>
      <c r="H150" s="57"/>
      <c r="I150" s="57"/>
      <c r="J150" s="57"/>
      <c r="K150" s="58"/>
      <c r="L150" s="7"/>
    </row>
    <row r="151" spans="1:18">
      <c r="A151" s="7">
        <v>9</v>
      </c>
      <c r="B151" s="34" t="s">
        <v>117</v>
      </c>
      <c r="C151" s="34"/>
      <c r="D151" s="35" t="s">
        <v>118</v>
      </c>
      <c r="E151" s="36"/>
      <c r="F151" s="36"/>
      <c r="G151" s="37" t="s">
        <v>50</v>
      </c>
      <c r="H151" s="38">
        <v>1</v>
      </c>
      <c r="I151" s="38"/>
      <c r="J151" s="39"/>
      <c r="K151" s="39">
        <f>IF(AND(H151= "",I151= ""), 0, ROUND(ROUND(J151, 2) * ROUND(IF(I151="",H151,I151),  0), 2))</f>
        <v/>
      </c>
      <c r="L151" s="7"/>
      <c r="N151" s="40">
        <v>0.2</v>
      </c>
      <c r="R151" s="7">
        <v>1384</v>
      </c>
    </row>
    <row r="152" spans="1:18" hidden="1">
      <c r="A152" s="7" t="s">
        <v>81</v>
      </c>
    </row>
    <row r="153" spans="1:18" hidden="1">
      <c r="A153" s="7" t="s">
        <v>51</v>
      </c>
    </row>
    <row r="154" spans="1:18" hidden="1">
      <c r="A154" s="7" t="s">
        <v>51</v>
      </c>
    </row>
    <row r="155" spans="1:18" hidden="1">
      <c r="A155" s="7" t="s">
        <v>51</v>
      </c>
    </row>
    <row r="156" spans="1:18" hidden="1">
      <c r="A156" s="7" t="s">
        <v>51</v>
      </c>
    </row>
    <row r="157" spans="1:18" hidden="1">
      <c r="A157" s="7" t="s">
        <v>51</v>
      </c>
    </row>
    <row r="158" spans="1:18" hidden="1">
      <c r="A158" s="7" t="s">
        <v>51</v>
      </c>
    </row>
    <row r="159" spans="1:18" hidden="1">
      <c r="A159" s="7" t="s">
        <v>51</v>
      </c>
    </row>
    <row r="160" spans="1:18" hidden="1">
      <c r="A160" s="7" t="s">
        <v>51</v>
      </c>
    </row>
    <row r="161" spans="1:1" hidden="1">
      <c r="A161" s="7" t="s">
        <v>51</v>
      </c>
    </row>
    <row r="162" spans="1:1" hidden="1">
      <c r="A162" s="7" t="s">
        <v>51</v>
      </c>
    </row>
    <row r="163" spans="1:1" hidden="1">
      <c r="A163" s="7" t="s">
        <v>51</v>
      </c>
    </row>
    <row r="164" spans="1:1" hidden="1">
      <c r="A164" s="7" t="s">
        <v>51</v>
      </c>
    </row>
    <row r="165" spans="1:1" hidden="1">
      <c r="A165" s="7" t="s">
        <v>51</v>
      </c>
    </row>
    <row r="166" spans="1:1" hidden="1">
      <c r="A166" s="7" t="s">
        <v>51</v>
      </c>
    </row>
    <row r="167" spans="1:1" hidden="1">
      <c r="A167" s="7" t="s">
        <v>51</v>
      </c>
    </row>
    <row r="168" spans="1:1" hidden="1">
      <c r="A168" s="7" t="s">
        <v>51</v>
      </c>
    </row>
    <row r="169" spans="1:1" hidden="1">
      <c r="A169" s="7" t="s">
        <v>51</v>
      </c>
    </row>
    <row r="170" spans="1:1" hidden="1">
      <c r="A170" s="7" t="s">
        <v>51</v>
      </c>
    </row>
    <row r="171" spans="1:1" hidden="1">
      <c r="A171" s="7" t="s">
        <v>51</v>
      </c>
    </row>
    <row r="172" spans="1:1" hidden="1">
      <c r="A172" s="7" t="s">
        <v>51</v>
      </c>
    </row>
    <row r="173" spans="1:1" hidden="1">
      <c r="A173" s="7" t="s">
        <v>51</v>
      </c>
    </row>
    <row r="174" spans="1:1" hidden="1">
      <c r="A174" s="7" t="s">
        <v>51</v>
      </c>
    </row>
    <row r="175" spans="1:1" hidden="1">
      <c r="A175" s="7" t="s">
        <v>51</v>
      </c>
    </row>
    <row r="176" spans="1:1" hidden="1">
      <c r="A176" s="7" t="s">
        <v>51</v>
      </c>
    </row>
    <row r="177" spans="1:18" hidden="1">
      <c r="A177" s="7" t="s">
        <v>51</v>
      </c>
    </row>
    <row r="178" spans="1:18" hidden="1">
      <c r="A178" s="7" t="s">
        <v>51</v>
      </c>
    </row>
    <row r="179" spans="1:18" hidden="1">
      <c r="A179" s="7" t="s">
        <v>51</v>
      </c>
    </row>
    <row r="180" spans="1:18" hidden="1">
      <c r="A180" s="7" t="s">
        <v>52</v>
      </c>
    </row>
    <row r="181" spans="1:18">
      <c r="A181" s="7">
        <v>9</v>
      </c>
      <c r="B181" s="34" t="s">
        <v>119</v>
      </c>
      <c r="C181" s="34"/>
      <c r="D181" s="35" t="s">
        <v>120</v>
      </c>
      <c r="E181" s="36"/>
      <c r="F181" s="36"/>
      <c r="G181" s="37" t="s">
        <v>50</v>
      </c>
      <c r="H181" s="38">
        <v>1</v>
      </c>
      <c r="I181" s="38"/>
      <c r="J181" s="39"/>
      <c r="K181" s="39">
        <f>IF(AND(H181= "",I181= ""), 0, ROUND(ROUND(J181, 2) * ROUND(IF(I181="",H181,I181),  0), 2))</f>
        <v/>
      </c>
      <c r="L181" s="7"/>
      <c r="N181" s="40">
        <v>0.2</v>
      </c>
      <c r="R181" s="7">
        <v>1384</v>
      </c>
    </row>
    <row r="182" spans="1:18" hidden="1">
      <c r="A182" s="7" t="s">
        <v>81</v>
      </c>
    </row>
    <row r="183" spans="1:18" hidden="1">
      <c r="A183" s="7" t="s">
        <v>51</v>
      </c>
    </row>
    <row r="184" spans="1:18" hidden="1">
      <c r="A184" s="7" t="s">
        <v>51</v>
      </c>
    </row>
    <row r="185" spans="1:18" hidden="1">
      <c r="A185" s="7" t="s">
        <v>51</v>
      </c>
    </row>
    <row r="186" spans="1:18" hidden="1">
      <c r="A186" s="7" t="s">
        <v>51</v>
      </c>
    </row>
    <row r="187" spans="1:18" hidden="1">
      <c r="A187" s="7" t="s">
        <v>51</v>
      </c>
    </row>
    <row r="188" spans="1:18" hidden="1">
      <c r="A188" s="7" t="s">
        <v>51</v>
      </c>
    </row>
    <row r="189" spans="1:18" hidden="1">
      <c r="A189" s="7" t="s">
        <v>51</v>
      </c>
    </row>
    <row r="190" spans="1:18" hidden="1">
      <c r="A190" s="7" t="s">
        <v>51</v>
      </c>
    </row>
    <row r="191" spans="1:18" hidden="1">
      <c r="A191" s="7" t="s">
        <v>51</v>
      </c>
    </row>
    <row r="192" spans="1:18" hidden="1">
      <c r="A192" s="7" t="s">
        <v>51</v>
      </c>
    </row>
    <row r="193" spans="1:18" hidden="1">
      <c r="A193" s="7" t="s">
        <v>51</v>
      </c>
    </row>
    <row r="194" spans="1:18" hidden="1">
      <c r="A194" s="7" t="s">
        <v>51</v>
      </c>
    </row>
    <row r="195" spans="1:18" hidden="1">
      <c r="A195" s="7" t="s">
        <v>51</v>
      </c>
    </row>
    <row r="196" spans="1:18" hidden="1">
      <c r="A196" s="7" t="s">
        <v>51</v>
      </c>
    </row>
    <row r="197" spans="1:18" hidden="1">
      <c r="A197" s="7" t="s">
        <v>51</v>
      </c>
    </row>
    <row r="198" spans="1:18" hidden="1">
      <c r="A198" s="7" t="s">
        <v>51</v>
      </c>
    </row>
    <row r="199" spans="1:18" hidden="1">
      <c r="A199" s="7" t="s">
        <v>52</v>
      </c>
    </row>
    <row r="200" spans="1:18">
      <c r="A200" s="7">
        <v>9</v>
      </c>
      <c r="B200" s="34" t="s">
        <v>121</v>
      </c>
      <c r="C200" s="34"/>
      <c r="D200" s="35" t="s">
        <v>122</v>
      </c>
      <c r="E200" s="36"/>
      <c r="F200" s="36"/>
      <c r="G200" s="37" t="s">
        <v>50</v>
      </c>
      <c r="H200" s="38">
        <v>1</v>
      </c>
      <c r="I200" s="38"/>
      <c r="J200" s="39"/>
      <c r="K200" s="39">
        <f>IF(AND(H200= "",I200= ""), 0, ROUND(ROUND(J200, 2) * ROUND(IF(I200="",H200,I200),  0), 2))</f>
        <v/>
      </c>
      <c r="L200" s="7"/>
      <c r="N200" s="40">
        <v>0.2</v>
      </c>
      <c r="R200" s="7">
        <v>1384</v>
      </c>
    </row>
    <row r="201" spans="1:18" hidden="1">
      <c r="A201" s="7" t="s">
        <v>81</v>
      </c>
    </row>
    <row r="202" spans="1:18" hidden="1">
      <c r="A202" s="7" t="s">
        <v>51</v>
      </c>
    </row>
    <row r="203" spans="1:18" hidden="1">
      <c r="A203" s="7" t="s">
        <v>51</v>
      </c>
    </row>
    <row r="204" spans="1:18" hidden="1">
      <c r="A204" s="7" t="s">
        <v>52</v>
      </c>
    </row>
    <row r="205" spans="1:18" hidden="1">
      <c r="A205" s="7" t="s">
        <v>108</v>
      </c>
    </row>
    <row r="206" spans="1:18">
      <c r="A206" s="7">
        <v>5</v>
      </c>
      <c r="B206" s="29" t="s">
        <v>123</v>
      </c>
      <c r="C206" s="29"/>
      <c r="D206" s="57" t="s">
        <v>124</v>
      </c>
      <c r="E206" s="57"/>
      <c r="F206" s="57"/>
      <c r="G206" s="57"/>
      <c r="H206" s="57"/>
      <c r="I206" s="57"/>
      <c r="J206" s="57"/>
      <c r="K206" s="58"/>
      <c r="L206" s="7"/>
    </row>
    <row r="207" spans="1:18">
      <c r="A207" s="7">
        <v>9</v>
      </c>
      <c r="B207" s="34" t="s">
        <v>125</v>
      </c>
      <c r="C207" s="34"/>
      <c r="D207" s="35" t="s">
        <v>126</v>
      </c>
      <c r="E207" s="36"/>
      <c r="F207" s="36"/>
      <c r="G207" s="37" t="s">
        <v>50</v>
      </c>
      <c r="H207" s="38">
        <v>1</v>
      </c>
      <c r="I207" s="38"/>
      <c r="J207" s="39"/>
      <c r="K207" s="39">
        <f>IF(AND(H207= "",I207= ""), 0, ROUND(ROUND(J207, 2) * ROUND(IF(I207="",H207,I207),  0), 2))</f>
        <v/>
      </c>
      <c r="L207" s="7"/>
      <c r="N207" s="40">
        <v>0.2</v>
      </c>
      <c r="R207" s="7">
        <v>1384</v>
      </c>
    </row>
    <row r="208" spans="1:18" hidden="1">
      <c r="A208" s="7" t="s">
        <v>81</v>
      </c>
    </row>
    <row r="209" spans="1:1" hidden="1">
      <c r="A209" s="7" t="s">
        <v>51</v>
      </c>
    </row>
    <row r="210" spans="1:1" hidden="1">
      <c r="A210" s="7" t="s">
        <v>51</v>
      </c>
    </row>
    <row r="211" spans="1:1" hidden="1">
      <c r="A211" s="7" t="s">
        <v>51</v>
      </c>
    </row>
    <row r="212" spans="1:1" hidden="1">
      <c r="A212" s="7" t="s">
        <v>51</v>
      </c>
    </row>
    <row r="213" spans="1:1" hidden="1">
      <c r="A213" s="7" t="s">
        <v>51</v>
      </c>
    </row>
    <row r="214" spans="1:1" hidden="1">
      <c r="A214" s="7" t="s">
        <v>51</v>
      </c>
    </row>
    <row r="215" spans="1:1" hidden="1">
      <c r="A215" s="7" t="s">
        <v>51</v>
      </c>
    </row>
    <row r="216" spans="1:1" hidden="1">
      <c r="A216" s="7" t="s">
        <v>51</v>
      </c>
    </row>
    <row r="217" spans="1:1" hidden="1">
      <c r="A217" s="7" t="s">
        <v>51</v>
      </c>
    </row>
    <row r="218" spans="1:1" hidden="1">
      <c r="A218" s="7" t="s">
        <v>51</v>
      </c>
    </row>
    <row r="219" spans="1:1" hidden="1">
      <c r="A219" s="7" t="s">
        <v>51</v>
      </c>
    </row>
    <row r="220" spans="1:1" hidden="1">
      <c r="A220" s="7" t="s">
        <v>51</v>
      </c>
    </row>
    <row r="221" spans="1:1" hidden="1">
      <c r="A221" s="7" t="s">
        <v>51</v>
      </c>
    </row>
    <row r="222" spans="1:1" hidden="1">
      <c r="A222" s="7" t="s">
        <v>51</v>
      </c>
    </row>
    <row r="223" spans="1:1" hidden="1">
      <c r="A223" s="7" t="s">
        <v>51</v>
      </c>
    </row>
    <row r="224" spans="1:1" hidden="1">
      <c r="A224" s="7" t="s">
        <v>52</v>
      </c>
    </row>
    <row r="225" spans="1:18">
      <c r="A225" s="7">
        <v>9</v>
      </c>
      <c r="B225" s="34" t="s">
        <v>127</v>
      </c>
      <c r="C225" s="34"/>
      <c r="D225" s="35" t="s">
        <v>128</v>
      </c>
      <c r="E225" s="36"/>
      <c r="F225" s="36"/>
      <c r="G225" s="37" t="s">
        <v>50</v>
      </c>
      <c r="H225" s="38">
        <v>1</v>
      </c>
      <c r="I225" s="38"/>
      <c r="J225" s="39"/>
      <c r="K225" s="39">
        <f>IF(AND(H225= "",I225= ""), 0, ROUND(ROUND(J225, 2) * ROUND(IF(I225="",H225,I225),  0), 2))</f>
        <v/>
      </c>
      <c r="L225" s="7"/>
      <c r="N225" s="40">
        <v>0.2</v>
      </c>
      <c r="R225" s="7">
        <v>1384</v>
      </c>
    </row>
    <row r="226" spans="1:18" hidden="1">
      <c r="A226" s="7" t="s">
        <v>81</v>
      </c>
    </row>
    <row r="227" spans="1:18" hidden="1">
      <c r="A227" s="7" t="s">
        <v>51</v>
      </c>
    </row>
    <row r="228" spans="1:18" hidden="1">
      <c r="A228" s="7" t="s">
        <v>51</v>
      </c>
    </row>
    <row r="229" spans="1:18" hidden="1">
      <c r="A229" s="7" t="s">
        <v>51</v>
      </c>
    </row>
    <row r="230" spans="1:18" hidden="1">
      <c r="A230" s="7" t="s">
        <v>51</v>
      </c>
    </row>
    <row r="231" spans="1:18" hidden="1">
      <c r="A231" s="7" t="s">
        <v>51</v>
      </c>
    </row>
    <row r="232" spans="1:18" hidden="1">
      <c r="A232" s="7" t="s">
        <v>51</v>
      </c>
    </row>
    <row r="233" spans="1:18" hidden="1">
      <c r="A233" s="7" t="s">
        <v>51</v>
      </c>
    </row>
    <row r="234" spans="1:18" hidden="1">
      <c r="A234" s="7" t="s">
        <v>51</v>
      </c>
    </row>
    <row r="235" spans="1:18" hidden="1">
      <c r="A235" s="7" t="s">
        <v>51</v>
      </c>
    </row>
    <row r="236" spans="1:18" hidden="1">
      <c r="A236" s="7" t="s">
        <v>51</v>
      </c>
    </row>
    <row r="237" spans="1:18" hidden="1">
      <c r="A237" s="7" t="s">
        <v>51</v>
      </c>
    </row>
    <row r="238" spans="1:18" hidden="1">
      <c r="A238" s="7" t="s">
        <v>51</v>
      </c>
    </row>
    <row r="239" spans="1:18" hidden="1">
      <c r="A239" s="7" t="s">
        <v>51</v>
      </c>
    </row>
    <row r="240" spans="1:18" hidden="1">
      <c r="A240" s="7" t="s">
        <v>51</v>
      </c>
    </row>
    <row r="241" spans="1:18" hidden="1">
      <c r="A241" s="7" t="s">
        <v>51</v>
      </c>
    </row>
    <row r="242" spans="1:18" hidden="1">
      <c r="A242" s="7" t="s">
        <v>52</v>
      </c>
    </row>
    <row r="243" spans="1:18">
      <c r="A243" s="7">
        <v>9</v>
      </c>
      <c r="B243" s="34" t="s">
        <v>129</v>
      </c>
      <c r="C243" s="34"/>
      <c r="D243" s="35" t="s">
        <v>130</v>
      </c>
      <c r="E243" s="36"/>
      <c r="F243" s="36"/>
      <c r="G243" s="37" t="s">
        <v>50</v>
      </c>
      <c r="H243" s="38">
        <v>1</v>
      </c>
      <c r="I243" s="38"/>
      <c r="J243" s="39"/>
      <c r="K243" s="39">
        <f>IF(AND(H243= "",I243= ""), 0, ROUND(ROUND(J243, 2) * ROUND(IF(I243="",H243,I243),  0), 2))</f>
        <v/>
      </c>
      <c r="L243" s="7"/>
      <c r="N243" s="40">
        <v>0.2</v>
      </c>
      <c r="R243" s="7">
        <v>1384</v>
      </c>
    </row>
    <row r="244" spans="1:18" hidden="1">
      <c r="A244" s="7" t="s">
        <v>81</v>
      </c>
    </row>
    <row r="245" spans="1:18" hidden="1">
      <c r="A245" s="7" t="s">
        <v>51</v>
      </c>
    </row>
    <row r="246" spans="1:18" hidden="1">
      <c r="A246" s="7" t="s">
        <v>51</v>
      </c>
    </row>
    <row r="247" spans="1:18" hidden="1">
      <c r="A247" s="7" t="s">
        <v>51</v>
      </c>
    </row>
    <row r="248" spans="1:18" hidden="1">
      <c r="A248" s="7" t="s">
        <v>51</v>
      </c>
    </row>
    <row r="249" spans="1:18" hidden="1">
      <c r="A249" s="7" t="s">
        <v>51</v>
      </c>
    </row>
    <row r="250" spans="1:18" hidden="1">
      <c r="A250" s="7" t="s">
        <v>51</v>
      </c>
    </row>
    <row r="251" spans="1:18" hidden="1">
      <c r="A251" s="7" t="s">
        <v>51</v>
      </c>
    </row>
    <row r="252" spans="1:18" hidden="1">
      <c r="A252" s="7" t="s">
        <v>51</v>
      </c>
    </row>
    <row r="253" spans="1:18" hidden="1">
      <c r="A253" s="7" t="s">
        <v>51</v>
      </c>
    </row>
    <row r="254" spans="1:18" hidden="1">
      <c r="A254" s="7" t="s">
        <v>51</v>
      </c>
    </row>
    <row r="255" spans="1:18" hidden="1">
      <c r="A255" s="7" t="s">
        <v>51</v>
      </c>
    </row>
    <row r="256" spans="1:18" hidden="1">
      <c r="A256" s="7" t="s">
        <v>51</v>
      </c>
    </row>
    <row r="257" spans="1:18" hidden="1">
      <c r="A257" s="7" t="s">
        <v>51</v>
      </c>
    </row>
    <row r="258" spans="1:18" hidden="1">
      <c r="A258" s="7" t="s">
        <v>51</v>
      </c>
    </row>
    <row r="259" spans="1:18" hidden="1">
      <c r="A259" s="7" t="s">
        <v>51</v>
      </c>
    </row>
    <row r="260" spans="1:18" hidden="1">
      <c r="A260" s="7" t="s">
        <v>52</v>
      </c>
    </row>
    <row r="261" spans="1:18">
      <c r="A261" s="7">
        <v>9</v>
      </c>
      <c r="B261" s="34" t="s">
        <v>131</v>
      </c>
      <c r="C261" s="34"/>
      <c r="D261" s="35" t="s">
        <v>132</v>
      </c>
      <c r="E261" s="36"/>
      <c r="F261" s="36"/>
      <c r="G261" s="37" t="s">
        <v>50</v>
      </c>
      <c r="H261" s="38">
        <v>1</v>
      </c>
      <c r="I261" s="38"/>
      <c r="J261" s="39"/>
      <c r="K261" s="39">
        <f>IF(AND(H261= "",I261= ""), 0, ROUND(ROUND(J261, 2) * ROUND(IF(I261="",H261,I261),  0), 2))</f>
        <v/>
      </c>
      <c r="L261" s="7"/>
      <c r="N261" s="40">
        <v>0.2</v>
      </c>
      <c r="R261" s="7">
        <v>1384</v>
      </c>
    </row>
    <row r="262" spans="1:18" hidden="1">
      <c r="A262" s="7" t="s">
        <v>81</v>
      </c>
    </row>
    <row r="263" spans="1:18" hidden="1">
      <c r="A263" s="7" t="s">
        <v>51</v>
      </c>
    </row>
    <row r="264" spans="1:18" hidden="1">
      <c r="A264" s="7" t="s">
        <v>51</v>
      </c>
    </row>
    <row r="265" spans="1:18" hidden="1">
      <c r="A265" s="7" t="s">
        <v>52</v>
      </c>
    </row>
    <row r="266" spans="1:18" hidden="1">
      <c r="A266" s="7" t="s">
        <v>108</v>
      </c>
    </row>
    <row r="267" spans="1:18">
      <c r="A267" s="7">
        <v>5</v>
      </c>
      <c r="B267" s="29" t="s">
        <v>133</v>
      </c>
      <c r="C267" s="29"/>
      <c r="D267" s="57" t="s">
        <v>134</v>
      </c>
      <c r="E267" s="57"/>
      <c r="F267" s="57"/>
      <c r="G267" s="57"/>
      <c r="H267" s="57"/>
      <c r="I267" s="57"/>
      <c r="J267" s="57"/>
      <c r="K267" s="58"/>
      <c r="L267" s="7"/>
    </row>
    <row r="268" spans="1:18">
      <c r="A268" s="7">
        <v>9</v>
      </c>
      <c r="B268" s="34" t="s">
        <v>135</v>
      </c>
      <c r="C268" s="34"/>
      <c r="D268" s="35" t="s">
        <v>136</v>
      </c>
      <c r="E268" s="36"/>
      <c r="F268" s="36"/>
      <c r="G268" s="37" t="s">
        <v>50</v>
      </c>
      <c r="H268" s="38">
        <v>1</v>
      </c>
      <c r="I268" s="38"/>
      <c r="J268" s="39"/>
      <c r="K268" s="39">
        <f>IF(AND(H268= "",I268= ""), 0, ROUND(ROUND(J268, 2) * ROUND(IF(I268="",H268,I268),  0), 2))</f>
        <v/>
      </c>
      <c r="L268" s="7"/>
      <c r="N268" s="40">
        <v>0.2</v>
      </c>
      <c r="R268" s="7">
        <v>1384</v>
      </c>
    </row>
    <row r="269" spans="1:18" hidden="1">
      <c r="A269" s="7" t="s">
        <v>81</v>
      </c>
    </row>
    <row r="270" spans="1:18" hidden="1">
      <c r="A270" s="7" t="s">
        <v>51</v>
      </c>
    </row>
    <row r="271" spans="1:18" hidden="1">
      <c r="A271" s="7" t="s">
        <v>51</v>
      </c>
    </row>
    <row r="272" spans="1:18" hidden="1">
      <c r="A272" s="7" t="s">
        <v>51</v>
      </c>
    </row>
    <row r="273" spans="1:18" hidden="1">
      <c r="A273" s="7" t="s">
        <v>51</v>
      </c>
    </row>
    <row r="274" spans="1:18" hidden="1">
      <c r="A274" s="7" t="s">
        <v>51</v>
      </c>
    </row>
    <row r="275" spans="1:18" hidden="1">
      <c r="A275" s="7" t="s">
        <v>51</v>
      </c>
    </row>
    <row r="276" spans="1:18" hidden="1">
      <c r="A276" s="7" t="s">
        <v>51</v>
      </c>
    </row>
    <row r="277" spans="1:18" hidden="1">
      <c r="A277" s="7" t="s">
        <v>51</v>
      </c>
    </row>
    <row r="278" spans="1:18" hidden="1">
      <c r="A278" s="7" t="s">
        <v>51</v>
      </c>
    </row>
    <row r="279" spans="1:18" hidden="1">
      <c r="A279" s="7" t="s">
        <v>51</v>
      </c>
    </row>
    <row r="280" spans="1:18" hidden="1">
      <c r="A280" s="7" t="s">
        <v>51</v>
      </c>
    </row>
    <row r="281" spans="1:18" hidden="1">
      <c r="A281" s="7" t="s">
        <v>51</v>
      </c>
    </row>
    <row r="282" spans="1:18" hidden="1">
      <c r="A282" s="7" t="s">
        <v>51</v>
      </c>
    </row>
    <row r="283" spans="1:18" hidden="1">
      <c r="A283" s="7" t="s">
        <v>51</v>
      </c>
    </row>
    <row r="284" spans="1:18" hidden="1">
      <c r="A284" s="7" t="s">
        <v>51</v>
      </c>
    </row>
    <row r="285" spans="1:18" hidden="1">
      <c r="A285" s="7" t="s">
        <v>51</v>
      </c>
    </row>
    <row r="286" spans="1:18" hidden="1">
      <c r="A286" s="7" t="s">
        <v>52</v>
      </c>
    </row>
    <row r="287" spans="1:18">
      <c r="A287" s="7">
        <v>9</v>
      </c>
      <c r="B287" s="34" t="s">
        <v>137</v>
      </c>
      <c r="C287" s="34"/>
      <c r="D287" s="35" t="s">
        <v>138</v>
      </c>
      <c r="E287" s="36"/>
      <c r="F287" s="36"/>
      <c r="G287" s="37" t="s">
        <v>50</v>
      </c>
      <c r="H287" s="38">
        <v>1</v>
      </c>
      <c r="I287" s="38"/>
      <c r="J287" s="39"/>
      <c r="K287" s="39">
        <f>IF(AND(H287= "",I287= ""), 0, ROUND(ROUND(J287, 2) * ROUND(IF(I287="",H287,I287),  0), 2))</f>
        <v/>
      </c>
      <c r="L287" s="7"/>
      <c r="N287" s="40">
        <v>0.2</v>
      </c>
      <c r="R287" s="7">
        <v>1384</v>
      </c>
    </row>
    <row r="288" spans="1:18" hidden="1">
      <c r="A288" s="7" t="s">
        <v>81</v>
      </c>
    </row>
    <row r="289" spans="1:1" hidden="1">
      <c r="A289" s="7" t="s">
        <v>51</v>
      </c>
    </row>
    <row r="290" spans="1:1" hidden="1">
      <c r="A290" s="7" t="s">
        <v>51</v>
      </c>
    </row>
    <row r="291" spans="1:1" hidden="1">
      <c r="A291" s="7" t="s">
        <v>51</v>
      </c>
    </row>
    <row r="292" spans="1:1" hidden="1">
      <c r="A292" s="7" t="s">
        <v>51</v>
      </c>
    </row>
    <row r="293" spans="1:1" hidden="1">
      <c r="A293" s="7" t="s">
        <v>51</v>
      </c>
    </row>
    <row r="294" spans="1:1" hidden="1">
      <c r="A294" s="7" t="s">
        <v>51</v>
      </c>
    </row>
    <row r="295" spans="1:1" hidden="1">
      <c r="A295" s="7" t="s">
        <v>51</v>
      </c>
    </row>
    <row r="296" spans="1:1" hidden="1">
      <c r="A296" s="7" t="s">
        <v>51</v>
      </c>
    </row>
    <row r="297" spans="1:1" hidden="1">
      <c r="A297" s="7" t="s">
        <v>51</v>
      </c>
    </row>
    <row r="298" spans="1:1" hidden="1">
      <c r="A298" s="7" t="s">
        <v>51</v>
      </c>
    </row>
    <row r="299" spans="1:1" hidden="1">
      <c r="A299" s="7" t="s">
        <v>51</v>
      </c>
    </row>
    <row r="300" spans="1:1" hidden="1">
      <c r="A300" s="7" t="s">
        <v>51</v>
      </c>
    </row>
    <row r="301" spans="1:1" hidden="1">
      <c r="A301" s="7" t="s">
        <v>51</v>
      </c>
    </row>
    <row r="302" spans="1:1" hidden="1">
      <c r="A302" s="7" t="s">
        <v>51</v>
      </c>
    </row>
    <row r="303" spans="1:1" hidden="1">
      <c r="A303" s="7" t="s">
        <v>51</v>
      </c>
    </row>
    <row r="304" spans="1:1" hidden="1">
      <c r="A304" s="7" t="s">
        <v>51</v>
      </c>
    </row>
    <row r="305" spans="1:18" hidden="1">
      <c r="A305" s="7" t="s">
        <v>51</v>
      </c>
    </row>
    <row r="306" spans="1:18" hidden="1">
      <c r="A306" s="7" t="s">
        <v>51</v>
      </c>
    </row>
    <row r="307" spans="1:18" hidden="1">
      <c r="A307" s="7" t="s">
        <v>52</v>
      </c>
    </row>
    <row r="308" spans="1:18">
      <c r="A308" s="7">
        <v>9</v>
      </c>
      <c r="B308" s="34" t="s">
        <v>139</v>
      </c>
      <c r="C308" s="34"/>
      <c r="D308" s="35" t="s">
        <v>140</v>
      </c>
      <c r="E308" s="36"/>
      <c r="F308" s="36"/>
      <c r="G308" s="37" t="s">
        <v>50</v>
      </c>
      <c r="H308" s="38">
        <v>1</v>
      </c>
      <c r="I308" s="38"/>
      <c r="J308" s="39"/>
      <c r="K308" s="39">
        <f>IF(AND(H308= "",I308= ""), 0, ROUND(ROUND(J308, 2) * ROUND(IF(I308="",H308,I308),  0), 2))</f>
        <v/>
      </c>
      <c r="L308" s="7"/>
      <c r="N308" s="40">
        <v>0.2</v>
      </c>
      <c r="R308" s="7">
        <v>1384</v>
      </c>
    </row>
    <row r="309" spans="1:18" hidden="1">
      <c r="A309" s="7" t="s">
        <v>81</v>
      </c>
    </row>
    <row r="310" spans="1:18" hidden="1">
      <c r="A310" s="7" t="s">
        <v>51</v>
      </c>
    </row>
    <row r="311" spans="1:18" hidden="1">
      <c r="A311" s="7" t="s">
        <v>51</v>
      </c>
    </row>
    <row r="312" spans="1:18" hidden="1">
      <c r="A312" s="7" t="s">
        <v>52</v>
      </c>
    </row>
    <row r="313" spans="1:18" hidden="1">
      <c r="A313" s="7" t="s">
        <v>108</v>
      </c>
    </row>
    <row r="314" spans="1:18">
      <c r="A314" s="7">
        <v>5</v>
      </c>
      <c r="B314" s="29" t="s">
        <v>141</v>
      </c>
      <c r="C314" s="29"/>
      <c r="D314" s="57" t="s">
        <v>142</v>
      </c>
      <c r="E314" s="57"/>
      <c r="F314" s="57"/>
      <c r="G314" s="57"/>
      <c r="H314" s="57"/>
      <c r="I314" s="57"/>
      <c r="J314" s="57"/>
      <c r="K314" s="58"/>
      <c r="L314" s="7"/>
    </row>
    <row r="315" spans="1:18">
      <c r="A315" s="7">
        <v>9</v>
      </c>
      <c r="B315" s="34" t="s">
        <v>143</v>
      </c>
      <c r="C315" s="34"/>
      <c r="D315" s="35" t="s">
        <v>144</v>
      </c>
      <c r="E315" s="36"/>
      <c r="F315" s="36"/>
      <c r="G315" s="37" t="s">
        <v>50</v>
      </c>
      <c r="H315" s="38">
        <v>1</v>
      </c>
      <c r="I315" s="38"/>
      <c r="J315" s="39"/>
      <c r="K315" s="39">
        <f>IF(AND(H315= "",I315= ""), 0, ROUND(ROUND(J315, 2) * ROUND(IF(I315="",H315,I315),  0), 2))</f>
        <v/>
      </c>
      <c r="L315" s="7"/>
      <c r="N315" s="40">
        <v>0.2</v>
      </c>
      <c r="R315" s="7">
        <v>1384</v>
      </c>
    </row>
    <row r="316" spans="1:18" hidden="1">
      <c r="A316" s="7" t="s">
        <v>81</v>
      </c>
    </row>
    <row r="317" spans="1:18" hidden="1">
      <c r="A317" s="7" t="s">
        <v>51</v>
      </c>
    </row>
    <row r="318" spans="1:18" hidden="1">
      <c r="A318" s="7" t="s">
        <v>51</v>
      </c>
    </row>
    <row r="319" spans="1:18" hidden="1">
      <c r="A319" s="7" t="s">
        <v>51</v>
      </c>
    </row>
    <row r="320" spans="1:18" hidden="1">
      <c r="A320" s="7" t="s">
        <v>51</v>
      </c>
    </row>
    <row r="321" spans="1:18" hidden="1">
      <c r="A321" s="7" t="s">
        <v>51</v>
      </c>
    </row>
    <row r="322" spans="1:18" hidden="1">
      <c r="A322" s="7" t="s">
        <v>51</v>
      </c>
    </row>
    <row r="323" spans="1:18" hidden="1">
      <c r="A323" s="7" t="s">
        <v>51</v>
      </c>
    </row>
    <row r="324" spans="1:18" hidden="1">
      <c r="A324" s="7" t="s">
        <v>51</v>
      </c>
    </row>
    <row r="325" spans="1:18" hidden="1">
      <c r="A325" s="7" t="s">
        <v>51</v>
      </c>
    </row>
    <row r="326" spans="1:18" hidden="1">
      <c r="A326" s="7" t="s">
        <v>51</v>
      </c>
    </row>
    <row r="327" spans="1:18" hidden="1">
      <c r="A327" s="7" t="s">
        <v>51</v>
      </c>
    </row>
    <row r="328" spans="1:18" hidden="1">
      <c r="A328" s="7" t="s">
        <v>51</v>
      </c>
    </row>
    <row r="329" spans="1:18" hidden="1">
      <c r="A329" s="7" t="s">
        <v>51</v>
      </c>
    </row>
    <row r="330" spans="1:18" hidden="1">
      <c r="A330" s="7" t="s">
        <v>51</v>
      </c>
    </row>
    <row r="331" spans="1:18" hidden="1">
      <c r="A331" s="7" t="s">
        <v>51</v>
      </c>
    </row>
    <row r="332" spans="1:18" hidden="1">
      <c r="A332" s="7" t="s">
        <v>51</v>
      </c>
    </row>
    <row r="333" spans="1:18" hidden="1">
      <c r="A333" s="7" t="s">
        <v>51</v>
      </c>
    </row>
    <row r="334" spans="1:18" hidden="1">
      <c r="A334" s="7" t="s">
        <v>51</v>
      </c>
    </row>
    <row r="335" spans="1:18" hidden="1">
      <c r="A335" s="7" t="s">
        <v>52</v>
      </c>
    </row>
    <row r="336" spans="1:18">
      <c r="A336" s="7">
        <v>9</v>
      </c>
      <c r="B336" s="34" t="s">
        <v>145</v>
      </c>
      <c r="C336" s="34"/>
      <c r="D336" s="35" t="s">
        <v>146</v>
      </c>
      <c r="E336" s="36"/>
      <c r="F336" s="36"/>
      <c r="G336" s="37" t="s">
        <v>50</v>
      </c>
      <c r="H336" s="38">
        <v>1</v>
      </c>
      <c r="I336" s="38"/>
      <c r="J336" s="39"/>
      <c r="K336" s="39">
        <f>IF(AND(H336= "",I336= ""), 0, ROUND(ROUND(J336, 2) * ROUND(IF(I336="",H336,I336),  0), 2))</f>
        <v/>
      </c>
      <c r="L336" s="7"/>
      <c r="N336" s="40">
        <v>0.2</v>
      </c>
      <c r="R336" s="7">
        <v>1384</v>
      </c>
    </row>
    <row r="337" spans="1:18" hidden="1">
      <c r="A337" s="7" t="s">
        <v>81</v>
      </c>
    </row>
    <row r="338" spans="1:18" hidden="1">
      <c r="A338" s="7" t="s">
        <v>51</v>
      </c>
    </row>
    <row r="339" spans="1:18" hidden="1">
      <c r="A339" s="7" t="s">
        <v>51</v>
      </c>
    </row>
    <row r="340" spans="1:18" hidden="1">
      <c r="A340" s="7" t="s">
        <v>52</v>
      </c>
    </row>
    <row r="341" spans="1:18" hidden="1">
      <c r="A341" s="7" t="s">
        <v>108</v>
      </c>
    </row>
    <row r="342" spans="1:18">
      <c r="A342" s="7">
        <v>5</v>
      </c>
      <c r="B342" s="29" t="s">
        <v>147</v>
      </c>
      <c r="C342" s="29"/>
      <c r="D342" s="57" t="s">
        <v>148</v>
      </c>
      <c r="E342" s="57"/>
      <c r="F342" s="57"/>
      <c r="G342" s="57"/>
      <c r="H342" s="57"/>
      <c r="I342" s="57"/>
      <c r="J342" s="57"/>
      <c r="K342" s="58"/>
      <c r="L342" s="7"/>
    </row>
    <row r="343" spans="1:18">
      <c r="A343" s="7">
        <v>9</v>
      </c>
      <c r="B343" s="34" t="s">
        <v>149</v>
      </c>
      <c r="C343" s="34"/>
      <c r="D343" s="35" t="s">
        <v>150</v>
      </c>
      <c r="E343" s="36"/>
      <c r="F343" s="36"/>
      <c r="G343" s="37" t="s">
        <v>64</v>
      </c>
      <c r="H343" s="43">
        <v>45</v>
      </c>
      <c r="I343" s="43"/>
      <c r="J343" s="39"/>
      <c r="K343" s="39">
        <f>IF(AND(H343= "",I343= ""), 0, ROUND(ROUND(J343, 2) * ROUND(IF(I343="",H343,I343),  2), 2))</f>
        <v/>
      </c>
      <c r="L343" s="7"/>
      <c r="N343" s="40">
        <v>0.2</v>
      </c>
      <c r="R343" s="7">
        <v>1384</v>
      </c>
    </row>
    <row r="344" spans="1:18" hidden="1">
      <c r="A344" s="7" t="s">
        <v>51</v>
      </c>
    </row>
    <row r="345" spans="1:18" hidden="1">
      <c r="A345" s="7" t="s">
        <v>52</v>
      </c>
    </row>
    <row r="346" spans="1:18">
      <c r="A346" s="7">
        <v>9</v>
      </c>
      <c r="B346" s="34" t="s">
        <v>151</v>
      </c>
      <c r="C346" s="34"/>
      <c r="D346" s="35" t="s">
        <v>152</v>
      </c>
      <c r="E346" s="36"/>
      <c r="F346" s="36"/>
      <c r="G346" s="37" t="s">
        <v>64</v>
      </c>
      <c r="H346" s="43">
        <v>45</v>
      </c>
      <c r="I346" s="43"/>
      <c r="J346" s="39"/>
      <c r="K346" s="39">
        <f>IF(AND(H346= "",I346= ""), 0, ROUND(ROUND(J346, 2) * ROUND(IF(I346="",H346,I346),  2), 2))</f>
        <v/>
      </c>
      <c r="L346" s="7"/>
      <c r="N346" s="40">
        <v>0.2</v>
      </c>
      <c r="R346" s="7">
        <v>1384</v>
      </c>
    </row>
    <row r="347" spans="1:18" hidden="1">
      <c r="A347" s="7" t="s">
        <v>51</v>
      </c>
    </row>
    <row r="348" spans="1:18" hidden="1">
      <c r="A348" s="7" t="s">
        <v>52</v>
      </c>
    </row>
    <row r="349" spans="1:18">
      <c r="A349" s="7">
        <v>9</v>
      </c>
      <c r="B349" s="34" t="s">
        <v>153</v>
      </c>
      <c r="C349" s="34"/>
      <c r="D349" s="35" t="s">
        <v>154</v>
      </c>
      <c r="E349" s="36"/>
      <c r="F349" s="36"/>
      <c r="G349" s="37" t="s">
        <v>64</v>
      </c>
      <c r="H349" s="43">
        <v>95</v>
      </c>
      <c r="I349" s="43"/>
      <c r="J349" s="39"/>
      <c r="K349" s="39">
        <f>IF(AND(H349= "",I349= ""), 0, ROUND(ROUND(J349, 2) * ROUND(IF(I349="",H349,I349),  2), 2))</f>
        <v/>
      </c>
      <c r="L349" s="7"/>
      <c r="N349" s="40">
        <v>0.2</v>
      </c>
      <c r="R349" s="7">
        <v>1384</v>
      </c>
    </row>
    <row r="350" spans="1:18" hidden="1">
      <c r="A350" s="7" t="s">
        <v>51</v>
      </c>
    </row>
    <row r="351" spans="1:18" hidden="1">
      <c r="A351" s="7" t="s">
        <v>52</v>
      </c>
    </row>
    <row r="352" spans="1:18">
      <c r="A352" s="7">
        <v>9</v>
      </c>
      <c r="B352" s="34" t="s">
        <v>155</v>
      </c>
      <c r="C352" s="34"/>
      <c r="D352" s="35" t="s">
        <v>156</v>
      </c>
      <c r="E352" s="36"/>
      <c r="F352" s="36"/>
      <c r="G352" s="37" t="s">
        <v>64</v>
      </c>
      <c r="H352" s="43">
        <v>50</v>
      </c>
      <c r="I352" s="43"/>
      <c r="J352" s="39"/>
      <c r="K352" s="39">
        <f>IF(AND(H352= "",I352= ""), 0, ROUND(ROUND(J352, 2) * ROUND(IF(I352="",H352,I352),  2), 2))</f>
        <v/>
      </c>
      <c r="L352" s="7"/>
      <c r="N352" s="40">
        <v>0.2</v>
      </c>
      <c r="R352" s="7">
        <v>1384</v>
      </c>
    </row>
    <row r="353" spans="1:18" hidden="1">
      <c r="A353" s="7" t="s">
        <v>51</v>
      </c>
    </row>
    <row r="354" spans="1:18" hidden="1">
      <c r="A354" s="7" t="s">
        <v>52</v>
      </c>
    </row>
    <row r="355" spans="1:18">
      <c r="A355" s="7">
        <v>9</v>
      </c>
      <c r="B355" s="34" t="s">
        <v>157</v>
      </c>
      <c r="C355" s="34"/>
      <c r="D355" s="35" t="s">
        <v>158</v>
      </c>
      <c r="E355" s="36"/>
      <c r="F355" s="36"/>
      <c r="G355" s="37" t="s">
        <v>64</v>
      </c>
      <c r="H355" s="43">
        <v>100</v>
      </c>
      <c r="I355" s="43"/>
      <c r="J355" s="39"/>
      <c r="K355" s="39">
        <f>IF(AND(H355= "",I355= ""), 0, ROUND(ROUND(J355, 2) * ROUND(IF(I355="",H355,I355),  2), 2))</f>
        <v/>
      </c>
      <c r="L355" s="7"/>
      <c r="N355" s="40">
        <v>0.2</v>
      </c>
      <c r="R355" s="7">
        <v>1384</v>
      </c>
    </row>
    <row r="356" spans="1:18" hidden="1">
      <c r="A356" s="7" t="s">
        <v>51</v>
      </c>
    </row>
    <row r="357" spans="1:18" hidden="1">
      <c r="A357" s="7" t="s">
        <v>52</v>
      </c>
    </row>
    <row r="358" spans="1:18">
      <c r="A358" s="7">
        <v>9</v>
      </c>
      <c r="B358" s="34" t="s">
        <v>159</v>
      </c>
      <c r="C358" s="34"/>
      <c r="D358" s="35" t="s">
        <v>160</v>
      </c>
      <c r="E358" s="36"/>
      <c r="F358" s="36"/>
      <c r="G358" s="37" t="s">
        <v>64</v>
      </c>
      <c r="H358" s="43">
        <v>65</v>
      </c>
      <c r="I358" s="43"/>
      <c r="J358" s="39"/>
      <c r="K358" s="39">
        <f>IF(AND(H358= "",I358= ""), 0, ROUND(ROUND(J358, 2) * ROUND(IF(I358="",H358,I358),  2), 2))</f>
        <v/>
      </c>
      <c r="L358" s="7"/>
      <c r="N358" s="40">
        <v>0.2</v>
      </c>
      <c r="R358" s="7">
        <v>1384</v>
      </c>
    </row>
    <row r="359" spans="1:18" hidden="1">
      <c r="A359" s="7" t="s">
        <v>51</v>
      </c>
    </row>
    <row r="360" spans="1:18" hidden="1">
      <c r="A360" s="7" t="s">
        <v>52</v>
      </c>
    </row>
    <row r="361" spans="1:18">
      <c r="A361" s="7">
        <v>9</v>
      </c>
      <c r="B361" s="34" t="s">
        <v>161</v>
      </c>
      <c r="C361" s="34"/>
      <c r="D361" s="35" t="s">
        <v>162</v>
      </c>
      <c r="E361" s="36"/>
      <c r="F361" s="36"/>
      <c r="G361" s="37" t="s">
        <v>64</v>
      </c>
      <c r="H361" s="43">
        <v>55</v>
      </c>
      <c r="I361" s="43"/>
      <c r="J361" s="39"/>
      <c r="K361" s="39">
        <f>IF(AND(H361= "",I361= ""), 0, ROUND(ROUND(J361, 2) * ROUND(IF(I361="",H361,I361),  2), 2))</f>
        <v/>
      </c>
      <c r="L361" s="7"/>
      <c r="N361" s="40">
        <v>0.2</v>
      </c>
      <c r="R361" s="7">
        <v>1384</v>
      </c>
    </row>
    <row r="362" spans="1:18" hidden="1">
      <c r="A362" s="7" t="s">
        <v>51</v>
      </c>
    </row>
    <row r="363" spans="1:18" hidden="1">
      <c r="A363" s="7" t="s">
        <v>52</v>
      </c>
    </row>
    <row r="364" spans="1:18">
      <c r="A364" s="7">
        <v>9</v>
      </c>
      <c r="B364" s="34" t="s">
        <v>163</v>
      </c>
      <c r="C364" s="34"/>
      <c r="D364" s="35" t="s">
        <v>164</v>
      </c>
      <c r="E364" s="36"/>
      <c r="F364" s="36"/>
      <c r="G364" s="37" t="s">
        <v>64</v>
      </c>
      <c r="H364" s="43">
        <v>105</v>
      </c>
      <c r="I364" s="43"/>
      <c r="J364" s="39"/>
      <c r="K364" s="39">
        <f>IF(AND(H364= "",I364= ""), 0, ROUND(ROUND(J364, 2) * ROUND(IF(I364="",H364,I364),  2), 2))</f>
        <v/>
      </c>
      <c r="L364" s="7"/>
      <c r="N364" s="40">
        <v>0.2</v>
      </c>
      <c r="R364" s="7">
        <v>1384</v>
      </c>
    </row>
    <row r="365" spans="1:18" hidden="1">
      <c r="A365" s="7" t="s">
        <v>51</v>
      </c>
    </row>
    <row r="366" spans="1:18" hidden="1">
      <c r="A366" s="7" t="s">
        <v>52</v>
      </c>
    </row>
    <row r="367" spans="1:18">
      <c r="A367" s="7">
        <v>9</v>
      </c>
      <c r="B367" s="34" t="s">
        <v>165</v>
      </c>
      <c r="C367" s="34"/>
      <c r="D367" s="35" t="s">
        <v>166</v>
      </c>
      <c r="E367" s="36"/>
      <c r="F367" s="36"/>
      <c r="G367" s="37" t="s">
        <v>64</v>
      </c>
      <c r="H367" s="43">
        <v>60</v>
      </c>
      <c r="I367" s="43"/>
      <c r="J367" s="39"/>
      <c r="K367" s="39">
        <f>IF(AND(H367= "",I367= ""), 0, ROUND(ROUND(J367, 2) * ROUND(IF(I367="",H367,I367),  2), 2))</f>
        <v/>
      </c>
      <c r="L367" s="7"/>
      <c r="N367" s="40">
        <v>0.2</v>
      </c>
      <c r="R367" s="7">
        <v>1384</v>
      </c>
    </row>
    <row r="368" spans="1:18" hidden="1">
      <c r="A368" s="7" t="s">
        <v>51</v>
      </c>
    </row>
    <row r="369" spans="1:18" hidden="1">
      <c r="A369" s="7" t="s">
        <v>52</v>
      </c>
    </row>
    <row r="370" spans="1:18">
      <c r="A370" s="7">
        <v>9</v>
      </c>
      <c r="B370" s="34" t="s">
        <v>167</v>
      </c>
      <c r="C370" s="34"/>
      <c r="D370" s="35" t="s">
        <v>168</v>
      </c>
      <c r="E370" s="36"/>
      <c r="F370" s="36"/>
      <c r="G370" s="37" t="s">
        <v>64</v>
      </c>
      <c r="H370" s="43">
        <v>75</v>
      </c>
      <c r="I370" s="43"/>
      <c r="J370" s="39"/>
      <c r="K370" s="39">
        <f>IF(AND(H370= "",I370= ""), 0, ROUND(ROUND(J370, 2) * ROUND(IF(I370="",H370,I370),  2), 2))</f>
        <v/>
      </c>
      <c r="L370" s="7"/>
      <c r="N370" s="40">
        <v>0.2</v>
      </c>
      <c r="R370" s="7">
        <v>1384</v>
      </c>
    </row>
    <row r="371" spans="1:18" hidden="1">
      <c r="A371" s="7" t="s">
        <v>51</v>
      </c>
    </row>
    <row r="372" spans="1:18" hidden="1">
      <c r="A372" s="7" t="s">
        <v>52</v>
      </c>
    </row>
    <row r="373" spans="1:18">
      <c r="A373" s="7">
        <v>9</v>
      </c>
      <c r="B373" s="34" t="s">
        <v>169</v>
      </c>
      <c r="C373" s="34"/>
      <c r="D373" s="35" t="s">
        <v>170</v>
      </c>
      <c r="E373" s="36"/>
      <c r="F373" s="36"/>
      <c r="G373" s="37" t="s">
        <v>64</v>
      </c>
      <c r="H373" s="43">
        <v>80</v>
      </c>
      <c r="I373" s="43"/>
      <c r="J373" s="39"/>
      <c r="K373" s="39">
        <f>IF(AND(H373= "",I373= ""), 0, ROUND(ROUND(J373, 2) * ROUND(IF(I373="",H373,I373),  2), 2))</f>
        <v/>
      </c>
      <c r="L373" s="7"/>
      <c r="N373" s="40">
        <v>0.2</v>
      </c>
      <c r="R373" s="7">
        <v>1384</v>
      </c>
    </row>
    <row r="374" spans="1:18" hidden="1">
      <c r="A374" s="7" t="s">
        <v>51</v>
      </c>
    </row>
    <row r="375" spans="1:18" hidden="1">
      <c r="A375" s="7" t="s">
        <v>52</v>
      </c>
    </row>
    <row r="376" spans="1:18">
      <c r="A376" s="7">
        <v>9</v>
      </c>
      <c r="B376" s="34" t="s">
        <v>171</v>
      </c>
      <c r="C376" s="34"/>
      <c r="D376" s="35" t="s">
        <v>172</v>
      </c>
      <c r="E376" s="36"/>
      <c r="F376" s="36"/>
      <c r="G376" s="37" t="s">
        <v>64</v>
      </c>
      <c r="H376" s="43">
        <v>85</v>
      </c>
      <c r="I376" s="43"/>
      <c r="J376" s="39"/>
      <c r="K376" s="39">
        <f>IF(AND(H376= "",I376= ""), 0, ROUND(ROUND(J376, 2) * ROUND(IF(I376="",H376,I376),  2), 2))</f>
        <v/>
      </c>
      <c r="L376" s="7"/>
      <c r="N376" s="40">
        <v>0.2</v>
      </c>
      <c r="R376" s="7">
        <v>1384</v>
      </c>
    </row>
    <row r="377" spans="1:18" hidden="1">
      <c r="A377" s="7" t="s">
        <v>51</v>
      </c>
    </row>
    <row r="378" spans="1:18" hidden="1">
      <c r="A378" s="7" t="s">
        <v>52</v>
      </c>
    </row>
    <row r="379" spans="1:18">
      <c r="A379" s="7">
        <v>9</v>
      </c>
      <c r="B379" s="34" t="s">
        <v>173</v>
      </c>
      <c r="C379" s="34"/>
      <c r="D379" s="35" t="s">
        <v>174</v>
      </c>
      <c r="E379" s="36"/>
      <c r="F379" s="36"/>
      <c r="G379" s="37" t="s">
        <v>64</v>
      </c>
      <c r="H379" s="43">
        <v>90</v>
      </c>
      <c r="I379" s="43"/>
      <c r="J379" s="39"/>
      <c r="K379" s="39">
        <f>IF(AND(H379= "",I379= ""), 0, ROUND(ROUND(J379, 2) * ROUND(IF(I379="",H379,I379),  2), 2))</f>
        <v/>
      </c>
      <c r="L379" s="7"/>
      <c r="N379" s="40">
        <v>0.2</v>
      </c>
      <c r="R379" s="7">
        <v>1384</v>
      </c>
    </row>
    <row r="380" spans="1:18" hidden="1">
      <c r="A380" s="7" t="s">
        <v>51</v>
      </c>
    </row>
    <row r="381" spans="1:18" hidden="1">
      <c r="A381" s="7" t="s">
        <v>52</v>
      </c>
    </row>
    <row r="382" spans="1:18">
      <c r="A382" s="7">
        <v>9</v>
      </c>
      <c r="B382" s="34" t="s">
        <v>175</v>
      </c>
      <c r="C382" s="34"/>
      <c r="D382" s="35" t="s">
        <v>176</v>
      </c>
      <c r="E382" s="36"/>
      <c r="F382" s="36"/>
      <c r="G382" s="37" t="s">
        <v>64</v>
      </c>
      <c r="H382" s="43">
        <v>95</v>
      </c>
      <c r="I382" s="43"/>
      <c r="J382" s="39"/>
      <c r="K382" s="39">
        <f>IF(AND(H382= "",I382= ""), 0, ROUND(ROUND(J382, 2) * ROUND(IF(I382="",H382,I382),  2), 2))</f>
        <v/>
      </c>
      <c r="L382" s="7"/>
      <c r="N382" s="40">
        <v>0.2</v>
      </c>
      <c r="R382" s="7">
        <v>1384</v>
      </c>
    </row>
    <row r="383" spans="1:18" hidden="1">
      <c r="A383" s="7" t="s">
        <v>51</v>
      </c>
    </row>
    <row r="384" spans="1:18" hidden="1">
      <c r="A384" s="7" t="s">
        <v>52</v>
      </c>
    </row>
    <row r="385" spans="1:18">
      <c r="A385" s="7">
        <v>9</v>
      </c>
      <c r="B385" s="34" t="s">
        <v>177</v>
      </c>
      <c r="C385" s="34"/>
      <c r="D385" s="35" t="s">
        <v>178</v>
      </c>
      <c r="E385" s="36"/>
      <c r="F385" s="36"/>
      <c r="G385" s="37" t="s">
        <v>64</v>
      </c>
      <c r="H385" s="43">
        <v>70</v>
      </c>
      <c r="I385" s="43"/>
      <c r="J385" s="39"/>
      <c r="K385" s="39">
        <f>IF(AND(H385= "",I385= ""), 0, ROUND(ROUND(J385, 2) * ROUND(IF(I385="",H385,I385),  2), 2))</f>
        <v/>
      </c>
      <c r="L385" s="7"/>
      <c r="N385" s="40">
        <v>0.2</v>
      </c>
      <c r="R385" s="7">
        <v>1384</v>
      </c>
    </row>
    <row r="386" spans="1:18" hidden="1">
      <c r="A386" s="7" t="s">
        <v>51</v>
      </c>
    </row>
    <row r="387" spans="1:18" hidden="1">
      <c r="A387" s="7" t="s">
        <v>52</v>
      </c>
    </row>
    <row r="388" spans="1:18">
      <c r="A388" s="7">
        <v>9</v>
      </c>
      <c r="B388" s="34" t="s">
        <v>179</v>
      </c>
      <c r="C388" s="34"/>
      <c r="D388" s="35" t="s">
        <v>180</v>
      </c>
      <c r="E388" s="36"/>
      <c r="F388" s="36"/>
      <c r="G388" s="37" t="s">
        <v>64</v>
      </c>
      <c r="H388" s="43">
        <v>100</v>
      </c>
      <c r="I388" s="43"/>
      <c r="J388" s="39"/>
      <c r="K388" s="39">
        <f>IF(AND(H388= "",I388= ""), 0, ROUND(ROUND(J388, 2) * ROUND(IF(I388="",H388,I388),  2), 2))</f>
        <v/>
      </c>
      <c r="L388" s="7"/>
      <c r="N388" s="40">
        <v>0.2</v>
      </c>
      <c r="R388" s="7">
        <v>1384</v>
      </c>
    </row>
    <row r="389" spans="1:18" hidden="1">
      <c r="A389" s="7" t="s">
        <v>51</v>
      </c>
    </row>
    <row r="390" spans="1:18" hidden="1">
      <c r="A390" s="7" t="s">
        <v>52</v>
      </c>
    </row>
    <row r="391" spans="1:18">
      <c r="A391" s="7">
        <v>9</v>
      </c>
      <c r="B391" s="34" t="s">
        <v>181</v>
      </c>
      <c r="C391" s="34"/>
      <c r="D391" s="35" t="s">
        <v>182</v>
      </c>
      <c r="E391" s="36"/>
      <c r="F391" s="36"/>
      <c r="G391" s="37" t="s">
        <v>64</v>
      </c>
      <c r="H391" s="43">
        <v>80</v>
      </c>
      <c r="I391" s="43"/>
      <c r="J391" s="39"/>
      <c r="K391" s="39">
        <f>IF(AND(H391= "",I391= ""), 0, ROUND(ROUND(J391, 2) * ROUND(IF(I391="",H391,I391),  2), 2))</f>
        <v/>
      </c>
      <c r="L391" s="7"/>
      <c r="N391" s="40">
        <v>0.2</v>
      </c>
      <c r="R391" s="7">
        <v>1384</v>
      </c>
    </row>
    <row r="392" spans="1:18" hidden="1">
      <c r="A392" s="7" t="s">
        <v>51</v>
      </c>
    </row>
    <row r="393" spans="1:18" hidden="1">
      <c r="A393" s="7" t="s">
        <v>52</v>
      </c>
    </row>
    <row r="394" spans="1:18" hidden="1">
      <c r="A394" s="7" t="s">
        <v>108</v>
      </c>
    </row>
    <row r="395" spans="1:18">
      <c r="A395" s="7" t="s">
        <v>73</v>
      </c>
      <c r="B395" s="36"/>
      <c r="C395" s="36"/>
      <c r="K395" s="36"/>
    </row>
    <row r="396" spans="1:18">
      <c r="B396" s="36"/>
      <c r="C396" s="36"/>
      <c r="D396" s="44" t="s">
        <v>96</v>
      </c>
      <c r="E396" s="45"/>
      <c r="F396" s="45"/>
      <c r="G396" s="46"/>
      <c r="H396" s="46"/>
      <c r="I396" s="46"/>
      <c r="J396" s="46"/>
      <c r="K396" s="47"/>
    </row>
    <row r="397" spans="1:18">
      <c r="B397" s="36"/>
      <c r="C397" s="36"/>
      <c r="D397" s="48"/>
      <c r="E397" s="7"/>
      <c r="F397" s="7"/>
      <c r="G397" s="7"/>
      <c r="H397" s="7"/>
      <c r="I397" s="7"/>
      <c r="J397" s="7"/>
      <c r="K397" s="8"/>
    </row>
    <row r="398" spans="1:18">
      <c r="B398" s="36"/>
      <c r="C398" s="36"/>
      <c r="D398" s="49" t="s">
        <v>74</v>
      </c>
      <c r="E398" s="50"/>
      <c r="F398" s="50"/>
      <c r="G398" s="51">
        <f>SUMIF(L83:L395, IF(L82="","",L82), K83:K395)</f>
        <v/>
      </c>
      <c r="H398" s="51"/>
      <c r="I398" s="51"/>
      <c r="J398" s="51"/>
      <c r="K398" s="52"/>
    </row>
    <row r="399" spans="1:18" hidden="1">
      <c r="B399" s="36"/>
      <c r="C399" s="36"/>
      <c r="D399" s="53" t="s">
        <v>75</v>
      </c>
      <c r="E399" s="54"/>
      <c r="F399" s="54"/>
      <c r="G399" s="55">
        <f>ROUND(SUMIF(L83:L395, IF(L82="","",L82), K83:K395) * 0.2, 2)</f>
        <v/>
      </c>
      <c r="H399" s="55"/>
      <c r="I399" s="55"/>
      <c r="J399" s="55"/>
      <c r="K399" s="56"/>
    </row>
    <row r="400" spans="1:18" hidden="1">
      <c r="B400" s="36"/>
      <c r="C400" s="36"/>
      <c r="D400" s="49" t="s">
        <v>76</v>
      </c>
      <c r="E400" s="50"/>
      <c r="F400" s="50"/>
      <c r="G400" s="51">
        <f>SUM(G398:G399)</f>
        <v/>
      </c>
      <c r="H400" s="51"/>
      <c r="I400" s="51"/>
      <c r="J400" s="51"/>
      <c r="K400" s="52"/>
    </row>
    <row r="401" spans="1:18" hidden="1">
      <c r="A401" s="7" t="s">
        <v>183</v>
      </c>
    </row>
    <row r="402" spans="1:18">
      <c r="A402" s="7">
        <v>4</v>
      </c>
      <c r="B402" s="29" t="s">
        <v>184</v>
      </c>
      <c r="C402" s="29"/>
      <c r="D402" s="32" t="s">
        <v>185</v>
      </c>
      <c r="E402" s="32"/>
      <c r="F402" s="32"/>
      <c r="G402" s="32"/>
      <c r="H402" s="32"/>
      <c r="I402" s="32"/>
      <c r="J402" s="32"/>
      <c r="K402" s="33"/>
      <c r="L402" s="7"/>
    </row>
    <row r="403" spans="1:18" hidden="1">
      <c r="A403" s="7" t="s">
        <v>97</v>
      </c>
    </row>
    <row r="404" spans="1:18" hidden="1">
      <c r="A404" s="7" t="s">
        <v>97</v>
      </c>
    </row>
    <row r="405" spans="1:18">
      <c r="A405" s="7">
        <v>9</v>
      </c>
      <c r="B405" s="34" t="s">
        <v>186</v>
      </c>
      <c r="C405" s="34"/>
      <c r="D405" s="35" t="s">
        <v>187</v>
      </c>
      <c r="E405" s="36"/>
      <c r="F405" s="36"/>
      <c r="G405" s="37" t="s">
        <v>188</v>
      </c>
      <c r="H405" s="43">
        <v>600</v>
      </c>
      <c r="I405" s="43"/>
      <c r="J405" s="39"/>
      <c r="K405" s="39">
        <f>IF(AND(H405= "",I405= ""), 0, ROUND(ROUND(J405, 2) * ROUND(IF(I405="",H405,I405),  2), 2))</f>
        <v/>
      </c>
      <c r="L405" s="7"/>
      <c r="N405" s="40">
        <v>0.2</v>
      </c>
      <c r="R405" s="7">
        <v>1384</v>
      </c>
    </row>
    <row r="406" spans="1:18" hidden="1">
      <c r="A406" s="7" t="s">
        <v>51</v>
      </c>
    </row>
    <row r="407" spans="1:18" hidden="1">
      <c r="A407" s="7" t="s">
        <v>52</v>
      </c>
    </row>
    <row r="408" spans="1:18">
      <c r="A408" s="7">
        <v>9</v>
      </c>
      <c r="B408" s="34" t="s">
        <v>189</v>
      </c>
      <c r="C408" s="34"/>
      <c r="D408" s="35" t="s">
        <v>190</v>
      </c>
      <c r="E408" s="36"/>
      <c r="F408" s="36"/>
      <c r="G408" s="37" t="s">
        <v>188</v>
      </c>
      <c r="H408" s="43">
        <v>600</v>
      </c>
      <c r="I408" s="43"/>
      <c r="J408" s="39"/>
      <c r="K408" s="39">
        <f>IF(AND(H408= "",I408= ""), 0, ROUND(ROUND(J408, 2) * ROUND(IF(I408="",H408,I408),  2), 2))</f>
        <v/>
      </c>
      <c r="L408" s="7"/>
      <c r="N408" s="40">
        <v>0.2</v>
      </c>
      <c r="R408" s="7">
        <v>1384</v>
      </c>
    </row>
    <row r="409" spans="1:18" hidden="1">
      <c r="A409" s="7" t="s">
        <v>51</v>
      </c>
    </row>
    <row r="410" spans="1:18" hidden="1">
      <c r="A410" s="7" t="s">
        <v>52</v>
      </c>
    </row>
    <row r="411" spans="1:18">
      <c r="A411" s="7">
        <v>9</v>
      </c>
      <c r="B411" s="34" t="s">
        <v>191</v>
      </c>
      <c r="C411" s="34"/>
      <c r="D411" s="35" t="s">
        <v>192</v>
      </c>
      <c r="E411" s="36"/>
      <c r="F411" s="36"/>
      <c r="G411" s="37" t="s">
        <v>188</v>
      </c>
      <c r="H411" s="43">
        <v>600</v>
      </c>
      <c r="I411" s="43"/>
      <c r="J411" s="39"/>
      <c r="K411" s="39">
        <f>IF(AND(H411= "",I411= ""), 0, ROUND(ROUND(J411, 2) * ROUND(IF(I411="",H411,I411),  2), 2))</f>
        <v/>
      </c>
      <c r="L411" s="7"/>
      <c r="N411" s="40">
        <v>0.2</v>
      </c>
      <c r="R411" s="7">
        <v>1384</v>
      </c>
    </row>
    <row r="412" spans="1:18" hidden="1">
      <c r="A412" s="7" t="s">
        <v>51</v>
      </c>
    </row>
    <row r="413" spans="1:18" hidden="1">
      <c r="A413" s="7" t="s">
        <v>52</v>
      </c>
    </row>
    <row r="414" spans="1:18">
      <c r="A414" s="7" t="s">
        <v>73</v>
      </c>
      <c r="B414" s="36"/>
      <c r="C414" s="36"/>
      <c r="K414" s="36"/>
    </row>
    <row r="415" spans="1:18">
      <c r="B415" s="36"/>
      <c r="C415" s="36"/>
      <c r="D415" s="44" t="s">
        <v>185</v>
      </c>
      <c r="E415" s="45"/>
      <c r="F415" s="45"/>
      <c r="G415" s="46"/>
      <c r="H415" s="46"/>
      <c r="I415" s="46"/>
      <c r="J415" s="46"/>
      <c r="K415" s="47"/>
    </row>
    <row r="416" spans="1:18">
      <c r="B416" s="36"/>
      <c r="C416" s="36"/>
      <c r="D416" s="48"/>
      <c r="E416" s="7"/>
      <c r="F416" s="7"/>
      <c r="G416" s="7"/>
      <c r="H416" s="7"/>
      <c r="I416" s="7"/>
      <c r="J416" s="7"/>
      <c r="K416" s="8"/>
    </row>
    <row r="417" spans="1:18">
      <c r="B417" s="36"/>
      <c r="C417" s="36"/>
      <c r="D417" s="49" t="s">
        <v>74</v>
      </c>
      <c r="E417" s="50"/>
      <c r="F417" s="50"/>
      <c r="G417" s="51">
        <f>SUMIF(L403:L414, IF(L402="","",L402), K403:K414)</f>
        <v/>
      </c>
      <c r="H417" s="51"/>
      <c r="I417" s="51"/>
      <c r="J417" s="51"/>
      <c r="K417" s="52"/>
    </row>
    <row r="418" spans="1:18" hidden="1">
      <c r="B418" s="36"/>
      <c r="C418" s="36"/>
      <c r="D418" s="53" t="s">
        <v>75</v>
      </c>
      <c r="E418" s="54"/>
      <c r="F418" s="54"/>
      <c r="G418" s="55">
        <f>ROUND(SUMIF(L403:L414, IF(L402="","",L402), K403:K414) * 0.2, 2)</f>
        <v/>
      </c>
      <c r="H418" s="55"/>
      <c r="I418" s="55"/>
      <c r="J418" s="55"/>
      <c r="K418" s="56"/>
    </row>
    <row r="419" spans="1:18" hidden="1">
      <c r="B419" s="36"/>
      <c r="C419" s="36"/>
      <c r="D419" s="49" t="s">
        <v>76</v>
      </c>
      <c r="E419" s="50"/>
      <c r="F419" s="50"/>
      <c r="G419" s="51">
        <f>SUM(G417:G418)</f>
        <v/>
      </c>
      <c r="H419" s="51"/>
      <c r="I419" s="51"/>
      <c r="J419" s="51"/>
      <c r="K419" s="52"/>
    </row>
    <row r="420" spans="1:18">
      <c r="A420" s="7">
        <v>4</v>
      </c>
      <c r="B420" s="29" t="s">
        <v>193</v>
      </c>
      <c r="C420" s="29"/>
      <c r="D420" s="32" t="s">
        <v>194</v>
      </c>
      <c r="E420" s="32"/>
      <c r="F420" s="32"/>
      <c r="G420" s="32"/>
      <c r="H420" s="32"/>
      <c r="I420" s="32"/>
      <c r="J420" s="32"/>
      <c r="K420" s="33"/>
      <c r="L420" s="7"/>
    </row>
    <row r="421" spans="1:18" hidden="1">
      <c r="A421" s="7" t="s">
        <v>90</v>
      </c>
    </row>
    <row r="422" spans="1:18" hidden="1">
      <c r="A422" s="7" t="s">
        <v>90</v>
      </c>
    </row>
    <row r="423" spans="1:18" hidden="1">
      <c r="A423" s="7" t="s">
        <v>90</v>
      </c>
    </row>
    <row r="424" spans="1:18" hidden="1">
      <c r="A424" s="7" t="s">
        <v>90</v>
      </c>
    </row>
    <row r="425" spans="1:18" hidden="1">
      <c r="A425" s="7" t="s">
        <v>90</v>
      </c>
    </row>
    <row r="426" spans="1:18" hidden="1">
      <c r="A426" s="7" t="s">
        <v>90</v>
      </c>
    </row>
    <row r="427" spans="1:18">
      <c r="A427" s="7">
        <v>9</v>
      </c>
      <c r="B427" s="34" t="s">
        <v>195</v>
      </c>
      <c r="C427" s="34"/>
      <c r="D427" s="35" t="s">
        <v>196</v>
      </c>
      <c r="E427" s="36"/>
      <c r="F427" s="36"/>
      <c r="G427" s="37" t="s">
        <v>50</v>
      </c>
      <c r="H427" s="38">
        <v>1</v>
      </c>
      <c r="I427" s="38"/>
      <c r="J427" s="39"/>
      <c r="K427" s="39">
        <f>IF(AND(H427= "",I427= ""), 0, ROUND(ROUND(J427, 2) * ROUND(IF(I427="",H427,I427),  0), 2))</f>
        <v/>
      </c>
      <c r="L427" s="7"/>
      <c r="N427" s="40">
        <v>0.2</v>
      </c>
      <c r="R427" s="7">
        <v>1384</v>
      </c>
    </row>
    <row r="428" spans="1:18" hidden="1">
      <c r="A428" s="7" t="s">
        <v>52</v>
      </c>
    </row>
    <row r="429" spans="1:18">
      <c r="A429" s="7" t="s">
        <v>73</v>
      </c>
      <c r="B429" s="36"/>
      <c r="C429" s="36"/>
      <c r="K429" s="36"/>
    </row>
    <row r="430" spans="1:18">
      <c r="B430" s="36"/>
      <c r="C430" s="36"/>
      <c r="D430" s="44" t="s">
        <v>194</v>
      </c>
      <c r="E430" s="45"/>
      <c r="F430" s="45"/>
      <c r="G430" s="46"/>
      <c r="H430" s="46"/>
      <c r="I430" s="46"/>
      <c r="J430" s="46"/>
      <c r="K430" s="47"/>
    </row>
    <row r="431" spans="1:18">
      <c r="B431" s="36"/>
      <c r="C431" s="36"/>
      <c r="D431" s="48"/>
      <c r="E431" s="7"/>
      <c r="F431" s="7"/>
      <c r="G431" s="7"/>
      <c r="H431" s="7"/>
      <c r="I431" s="7"/>
      <c r="J431" s="7"/>
      <c r="K431" s="8"/>
    </row>
    <row r="432" spans="1:18">
      <c r="B432" s="36"/>
      <c r="C432" s="36"/>
      <c r="D432" s="49" t="s">
        <v>74</v>
      </c>
      <c r="E432" s="50"/>
      <c r="F432" s="50"/>
      <c r="G432" s="51">
        <f>SUMIF(L421:L429, IF(L420="","",L420), K421:K429)</f>
        <v/>
      </c>
      <c r="H432" s="51"/>
      <c r="I432" s="51"/>
      <c r="J432" s="51"/>
      <c r="K432" s="52"/>
    </row>
    <row r="433" spans="1:18" hidden="1">
      <c r="B433" s="36"/>
      <c r="C433" s="36"/>
      <c r="D433" s="53" t="s">
        <v>75</v>
      </c>
      <c r="E433" s="54"/>
      <c r="F433" s="54"/>
      <c r="G433" s="55">
        <f>ROUND(SUMIF(L421:L429, IF(L420="","",L420), K421:K429) * 0.2, 2)</f>
        <v/>
      </c>
      <c r="H433" s="55"/>
      <c r="I433" s="55"/>
      <c r="J433" s="55"/>
      <c r="K433" s="56"/>
    </row>
    <row r="434" spans="1:18" hidden="1">
      <c r="B434" s="36"/>
      <c r="C434" s="36"/>
      <c r="D434" s="49" t="s">
        <v>76</v>
      </c>
      <c r="E434" s="50"/>
      <c r="F434" s="50"/>
      <c r="G434" s="51">
        <f>SUM(G432:G433)</f>
        <v/>
      </c>
      <c r="H434" s="51"/>
      <c r="I434" s="51"/>
      <c r="J434" s="51"/>
      <c r="K434" s="52"/>
    </row>
    <row r="435" spans="1:18">
      <c r="A435" s="7">
        <v>4</v>
      </c>
      <c r="B435" s="29" t="s">
        <v>197</v>
      </c>
      <c r="C435" s="29"/>
      <c r="D435" s="32" t="s">
        <v>198</v>
      </c>
      <c r="E435" s="32"/>
      <c r="F435" s="32"/>
      <c r="G435" s="32"/>
      <c r="H435" s="32"/>
      <c r="I435" s="32"/>
      <c r="J435" s="32"/>
      <c r="K435" s="33"/>
      <c r="L435" s="7"/>
    </row>
    <row r="436" spans="1:18" hidden="1">
      <c r="A436" s="7" t="s">
        <v>90</v>
      </c>
    </row>
    <row r="437" spans="1:18" hidden="1">
      <c r="A437" s="7" t="s">
        <v>90</v>
      </c>
    </row>
    <row r="438" spans="1:18" hidden="1">
      <c r="A438" s="7" t="s">
        <v>90</v>
      </c>
    </row>
    <row r="439" spans="1:18">
      <c r="A439" s="7">
        <v>8</v>
      </c>
      <c r="B439" s="34" t="s">
        <v>199</v>
      </c>
      <c r="C439" s="34"/>
      <c r="D439" s="41" t="s">
        <v>200</v>
      </c>
      <c r="E439" s="41"/>
      <c r="F439" s="41"/>
      <c r="K439" s="42"/>
      <c r="L439" s="7"/>
    </row>
    <row r="440" spans="1:18">
      <c r="A440" s="7">
        <v>9</v>
      </c>
      <c r="B440" s="34" t="s">
        <v>201</v>
      </c>
      <c r="C440" s="34"/>
      <c r="D440" s="35" t="s">
        <v>202</v>
      </c>
      <c r="E440" s="36"/>
      <c r="F440" s="36"/>
      <c r="G440" s="37" t="s">
        <v>15</v>
      </c>
      <c r="H440" s="38">
        <v>40</v>
      </c>
      <c r="I440" s="38"/>
      <c r="J440" s="39"/>
      <c r="K440" s="39">
        <f>IF(AND(H440= "",I440= ""), 0, ROUND(ROUND(J440, 2) * ROUND(IF(I440="",H440,I440),  0), 2))</f>
        <v/>
      </c>
      <c r="L440" s="7"/>
      <c r="N440" s="40">
        <v>0.2</v>
      </c>
      <c r="R440" s="7">
        <v>1384</v>
      </c>
    </row>
    <row r="441" spans="1:18" hidden="1">
      <c r="A441" s="7" t="s">
        <v>81</v>
      </c>
    </row>
    <row r="442" spans="1:18" hidden="1">
      <c r="A442" s="7" t="s">
        <v>52</v>
      </c>
    </row>
    <row r="443" spans="1:18">
      <c r="A443" s="7">
        <v>9</v>
      </c>
      <c r="B443" s="34" t="s">
        <v>203</v>
      </c>
      <c r="C443" s="34"/>
      <c r="D443" s="35" t="s">
        <v>204</v>
      </c>
      <c r="E443" s="36"/>
      <c r="F443" s="36"/>
      <c r="G443" s="37" t="s">
        <v>15</v>
      </c>
      <c r="H443" s="38">
        <v>10</v>
      </c>
      <c r="I443" s="38"/>
      <c r="J443" s="39"/>
      <c r="K443" s="39">
        <f>IF(AND(H443= "",I443= ""), 0, ROUND(ROUND(J443, 2) * ROUND(IF(I443="",H443,I443),  0), 2))</f>
        <v/>
      </c>
      <c r="L443" s="7"/>
      <c r="N443" s="40">
        <v>0.2</v>
      </c>
      <c r="R443" s="7">
        <v>1384</v>
      </c>
    </row>
    <row r="444" spans="1:18" hidden="1">
      <c r="A444" s="7" t="s">
        <v>81</v>
      </c>
    </row>
    <row r="445" spans="1:18" hidden="1">
      <c r="A445" s="7" t="s">
        <v>52</v>
      </c>
    </row>
    <row r="446" spans="1:18">
      <c r="A446" s="7">
        <v>9</v>
      </c>
      <c r="B446" s="34" t="s">
        <v>205</v>
      </c>
      <c r="C446" s="34"/>
      <c r="D446" s="35" t="s">
        <v>206</v>
      </c>
      <c r="E446" s="36"/>
      <c r="F446" s="36"/>
      <c r="G446" s="37" t="s">
        <v>15</v>
      </c>
      <c r="H446" s="38">
        <v>15</v>
      </c>
      <c r="I446" s="38"/>
      <c r="J446" s="39"/>
      <c r="K446" s="39">
        <f>IF(AND(H446= "",I446= ""), 0, ROUND(ROUND(J446, 2) * ROUND(IF(I446="",H446,I446),  0), 2))</f>
        <v/>
      </c>
      <c r="L446" s="7"/>
      <c r="N446" s="40">
        <v>0.2</v>
      </c>
      <c r="R446" s="7">
        <v>1384</v>
      </c>
    </row>
    <row r="447" spans="1:18" hidden="1">
      <c r="A447" s="7" t="s">
        <v>81</v>
      </c>
    </row>
    <row r="448" spans="1:18" hidden="1">
      <c r="A448" s="7" t="s">
        <v>52</v>
      </c>
    </row>
    <row r="449" spans="1:18" hidden="1">
      <c r="A449" s="7" t="s">
        <v>72</v>
      </c>
    </row>
    <row r="450" spans="1:18">
      <c r="A450" s="7">
        <v>5</v>
      </c>
      <c r="B450" s="29" t="s">
        <v>207</v>
      </c>
      <c r="C450" s="29"/>
      <c r="D450" s="57" t="s">
        <v>208</v>
      </c>
      <c r="E450" s="57"/>
      <c r="F450" s="57"/>
      <c r="G450" s="57"/>
      <c r="H450" s="57"/>
      <c r="I450" s="57"/>
      <c r="J450" s="57"/>
      <c r="K450" s="58"/>
      <c r="L450" s="7"/>
    </row>
    <row r="451" spans="1:18" hidden="1">
      <c r="A451" s="7" t="s">
        <v>209</v>
      </c>
    </row>
    <row r="452" spans="1:18" hidden="1">
      <c r="A452" s="7" t="s">
        <v>209</v>
      </c>
    </row>
    <row r="453" spans="1:18">
      <c r="A453" s="7">
        <v>9</v>
      </c>
      <c r="B453" s="34" t="s">
        <v>210</v>
      </c>
      <c r="C453" s="34"/>
      <c r="D453" s="35" t="s">
        <v>211</v>
      </c>
      <c r="E453" s="36"/>
      <c r="F453" s="36"/>
      <c r="G453" s="37" t="s">
        <v>15</v>
      </c>
      <c r="H453" s="38">
        <v>25</v>
      </c>
      <c r="I453" s="38"/>
      <c r="J453" s="39"/>
      <c r="K453" s="39">
        <f>IF(AND(H453= "",I453= ""), 0, ROUND(ROUND(J453, 2) * ROUND(IF(I453="",H453,I453),  0), 2))</f>
        <v/>
      </c>
      <c r="L453" s="7"/>
      <c r="N453" s="40">
        <v>0.2</v>
      </c>
      <c r="R453" s="7">
        <v>1384</v>
      </c>
    </row>
    <row r="454" spans="1:18" hidden="1">
      <c r="A454" s="7" t="s">
        <v>81</v>
      </c>
    </row>
    <row r="455" spans="1:18" hidden="1">
      <c r="A455" s="7" t="s">
        <v>52</v>
      </c>
    </row>
    <row r="456" spans="1:18">
      <c r="A456" s="7">
        <v>9</v>
      </c>
      <c r="B456" s="34" t="s">
        <v>212</v>
      </c>
      <c r="C456" s="34"/>
      <c r="D456" s="35" t="s">
        <v>213</v>
      </c>
      <c r="E456" s="36"/>
      <c r="F456" s="36"/>
      <c r="G456" s="37" t="s">
        <v>15</v>
      </c>
      <c r="H456" s="38">
        <v>2</v>
      </c>
      <c r="I456" s="38"/>
      <c r="J456" s="39"/>
      <c r="K456" s="39">
        <f>IF(AND(H456= "",I456= ""), 0, ROUND(ROUND(J456, 2) * ROUND(IF(I456="",H456,I456),  0), 2))</f>
        <v/>
      </c>
      <c r="L456" s="7"/>
      <c r="N456" s="40">
        <v>0.2</v>
      </c>
      <c r="R456" s="7">
        <v>1384</v>
      </c>
    </row>
    <row r="457" spans="1:18" hidden="1">
      <c r="A457" s="7" t="s">
        <v>81</v>
      </c>
    </row>
    <row r="458" spans="1:18" hidden="1">
      <c r="A458" s="7" t="s">
        <v>52</v>
      </c>
    </row>
    <row r="459" spans="1:18">
      <c r="A459" s="7">
        <v>9</v>
      </c>
      <c r="B459" s="34" t="s">
        <v>214</v>
      </c>
      <c r="C459" s="34"/>
      <c r="D459" s="35" t="s">
        <v>215</v>
      </c>
      <c r="E459" s="36"/>
      <c r="F459" s="36"/>
      <c r="G459" s="37" t="s">
        <v>15</v>
      </c>
      <c r="H459" s="38">
        <v>4</v>
      </c>
      <c r="I459" s="38"/>
      <c r="J459" s="39"/>
      <c r="K459" s="39">
        <f>IF(AND(H459= "",I459= ""), 0, ROUND(ROUND(J459, 2) * ROUND(IF(I459="",H459,I459),  0), 2))</f>
        <v/>
      </c>
      <c r="L459" s="7"/>
      <c r="N459" s="40">
        <v>0.2</v>
      </c>
      <c r="R459" s="7">
        <v>1384</v>
      </c>
    </row>
    <row r="460" spans="1:18" hidden="1">
      <c r="A460" s="7" t="s">
        <v>81</v>
      </c>
    </row>
    <row r="461" spans="1:18" hidden="1">
      <c r="A461" s="7" t="s">
        <v>52</v>
      </c>
    </row>
    <row r="462" spans="1:18">
      <c r="A462" s="7">
        <v>9</v>
      </c>
      <c r="B462" s="34" t="s">
        <v>216</v>
      </c>
      <c r="C462" s="34"/>
      <c r="D462" s="35" t="s">
        <v>217</v>
      </c>
      <c r="E462" s="36"/>
      <c r="F462" s="36"/>
      <c r="G462" s="37" t="s">
        <v>15</v>
      </c>
      <c r="H462" s="38">
        <v>146</v>
      </c>
      <c r="I462" s="38"/>
      <c r="J462" s="39"/>
      <c r="K462" s="39">
        <f>IF(AND(H462= "",I462= ""), 0, ROUND(ROUND(J462, 2) * ROUND(IF(I462="",H462,I462),  0), 2))</f>
        <v/>
      </c>
      <c r="L462" s="7"/>
      <c r="N462" s="40">
        <v>0.2</v>
      </c>
      <c r="R462" s="7">
        <v>1384</v>
      </c>
    </row>
    <row r="463" spans="1:18" hidden="1">
      <c r="A463" s="7" t="s">
        <v>81</v>
      </c>
    </row>
    <row r="464" spans="1:18" hidden="1">
      <c r="A464" s="7" t="s">
        <v>52</v>
      </c>
    </row>
    <row r="465" spans="1:18">
      <c r="A465" s="7">
        <v>9</v>
      </c>
      <c r="B465" s="34" t="s">
        <v>218</v>
      </c>
      <c r="C465" s="34"/>
      <c r="D465" s="35" t="s">
        <v>202</v>
      </c>
      <c r="E465" s="36"/>
      <c r="F465" s="36"/>
      <c r="G465" s="37" t="s">
        <v>15</v>
      </c>
      <c r="H465" s="38">
        <v>660</v>
      </c>
      <c r="I465" s="38"/>
      <c r="J465" s="39"/>
      <c r="K465" s="39">
        <f>IF(AND(H465= "",I465= ""), 0, ROUND(ROUND(J465, 2) * ROUND(IF(I465="",H465,I465),  0), 2))</f>
        <v/>
      </c>
      <c r="L465" s="7"/>
      <c r="N465" s="40">
        <v>0.2</v>
      </c>
      <c r="R465" s="7">
        <v>1384</v>
      </c>
    </row>
    <row r="466" spans="1:18" hidden="1">
      <c r="A466" s="7" t="s">
        <v>81</v>
      </c>
    </row>
    <row r="467" spans="1:18" hidden="1">
      <c r="A467" s="7" t="s">
        <v>52</v>
      </c>
    </row>
    <row r="468" spans="1:18">
      <c r="A468" s="7">
        <v>9</v>
      </c>
      <c r="B468" s="34" t="s">
        <v>219</v>
      </c>
      <c r="C468" s="34"/>
      <c r="D468" s="35" t="s">
        <v>220</v>
      </c>
      <c r="E468" s="36"/>
      <c r="F468" s="36"/>
      <c r="G468" s="37" t="s">
        <v>15</v>
      </c>
      <c r="H468" s="38">
        <v>69</v>
      </c>
      <c r="I468" s="38"/>
      <c r="J468" s="39"/>
      <c r="K468" s="39">
        <f>IF(AND(H468= "",I468= ""), 0, ROUND(ROUND(J468, 2) * ROUND(IF(I468="",H468,I468),  0), 2))</f>
        <v/>
      </c>
      <c r="L468" s="7"/>
      <c r="N468" s="40">
        <v>0.2</v>
      </c>
      <c r="R468" s="7">
        <v>1384</v>
      </c>
    </row>
    <row r="469" spans="1:18" hidden="1">
      <c r="A469" s="7" t="s">
        <v>51</v>
      </c>
    </row>
    <row r="470" spans="1:18" hidden="1">
      <c r="A470" s="7" t="s">
        <v>51</v>
      </c>
    </row>
    <row r="471" spans="1:18" hidden="1">
      <c r="A471" s="7" t="s">
        <v>51</v>
      </c>
    </row>
    <row r="472" spans="1:18" hidden="1">
      <c r="A472" s="7" t="s">
        <v>52</v>
      </c>
    </row>
    <row r="473" spans="1:18">
      <c r="A473" s="7">
        <v>9</v>
      </c>
      <c r="B473" s="34" t="s">
        <v>221</v>
      </c>
      <c r="C473" s="34"/>
      <c r="D473" s="35" t="s">
        <v>222</v>
      </c>
      <c r="E473" s="36"/>
      <c r="F473" s="36"/>
      <c r="G473" s="37" t="s">
        <v>15</v>
      </c>
      <c r="H473" s="38">
        <v>20</v>
      </c>
      <c r="I473" s="38"/>
      <c r="J473" s="39"/>
      <c r="K473" s="39">
        <f>IF(AND(H473= "",I473= ""), 0, ROUND(ROUND(J473, 2) * ROUND(IF(I473="",H473,I473),  0), 2))</f>
        <v/>
      </c>
      <c r="L473" s="7"/>
      <c r="N473" s="40">
        <v>0.2</v>
      </c>
      <c r="R473" s="7">
        <v>1384</v>
      </c>
    </row>
    <row r="474" spans="1:18" hidden="1">
      <c r="A474" s="7" t="s">
        <v>81</v>
      </c>
    </row>
    <row r="475" spans="1:18" hidden="1">
      <c r="A475" s="7" t="s">
        <v>52</v>
      </c>
    </row>
    <row r="476" spans="1:18">
      <c r="A476" s="7">
        <v>9</v>
      </c>
      <c r="B476" s="34" t="s">
        <v>223</v>
      </c>
      <c r="C476" s="34"/>
      <c r="D476" s="35" t="s">
        <v>224</v>
      </c>
      <c r="E476" s="36"/>
      <c r="F476" s="36"/>
      <c r="G476" s="37" t="s">
        <v>15</v>
      </c>
      <c r="H476" s="38">
        <v>77</v>
      </c>
      <c r="I476" s="38"/>
      <c r="J476" s="39"/>
      <c r="K476" s="39">
        <f>IF(AND(H476= "",I476= ""), 0, ROUND(ROUND(J476, 2) * ROUND(IF(I476="",H476,I476),  0), 2))</f>
        <v/>
      </c>
      <c r="L476" s="7"/>
      <c r="N476" s="40">
        <v>0.2</v>
      </c>
      <c r="R476" s="7">
        <v>1384</v>
      </c>
    </row>
    <row r="477" spans="1:18" hidden="1">
      <c r="A477" s="7" t="s">
        <v>81</v>
      </c>
    </row>
    <row r="478" spans="1:18" hidden="1">
      <c r="A478" s="7" t="s">
        <v>52</v>
      </c>
    </row>
    <row r="479" spans="1:18">
      <c r="A479" s="7">
        <v>9</v>
      </c>
      <c r="B479" s="34" t="s">
        <v>225</v>
      </c>
      <c r="C479" s="34"/>
      <c r="D479" s="35" t="s">
        <v>226</v>
      </c>
      <c r="E479" s="36"/>
      <c r="F479" s="36"/>
      <c r="G479" s="37" t="s">
        <v>15</v>
      </c>
      <c r="H479" s="38">
        <v>209</v>
      </c>
      <c r="I479" s="38"/>
      <c r="J479" s="39"/>
      <c r="K479" s="39">
        <f>IF(AND(H479= "",I479= ""), 0, ROUND(ROUND(J479, 2) * ROUND(IF(I479="",H479,I479),  0), 2))</f>
        <v/>
      </c>
      <c r="L479" s="7"/>
      <c r="N479" s="40">
        <v>0.2</v>
      </c>
      <c r="R479" s="7">
        <v>1384</v>
      </c>
    </row>
    <row r="480" spans="1:18" hidden="1">
      <c r="A480" s="7" t="s">
        <v>51</v>
      </c>
    </row>
    <row r="481" spans="1:18" hidden="1">
      <c r="A481" s="7" t="s">
        <v>51</v>
      </c>
    </row>
    <row r="482" spans="1:18" hidden="1">
      <c r="A482" s="7" t="s">
        <v>51</v>
      </c>
    </row>
    <row r="483" spans="1:18" hidden="1">
      <c r="A483" s="7" t="s">
        <v>52</v>
      </c>
    </row>
    <row r="484" spans="1:18">
      <c r="A484" s="7">
        <v>9</v>
      </c>
      <c r="B484" s="34" t="s">
        <v>227</v>
      </c>
      <c r="C484" s="34"/>
      <c r="D484" s="35" t="s">
        <v>228</v>
      </c>
      <c r="E484" s="36"/>
      <c r="F484" s="36"/>
      <c r="G484" s="37" t="s">
        <v>50</v>
      </c>
      <c r="H484" s="38">
        <v>4</v>
      </c>
      <c r="I484" s="38"/>
      <c r="J484" s="39"/>
      <c r="K484" s="39">
        <f>IF(AND(H484= "",I484= ""), 0, ROUND(ROUND(J484, 2) * ROUND(IF(I484="",H484,I484),  0), 2))</f>
        <v/>
      </c>
      <c r="L484" s="7"/>
      <c r="N484" s="40">
        <v>0.2</v>
      </c>
      <c r="R484" s="7">
        <v>1384</v>
      </c>
    </row>
    <row r="485" spans="1:18" hidden="1">
      <c r="A485" s="7" t="s">
        <v>51</v>
      </c>
    </row>
    <row r="486" spans="1:18" hidden="1">
      <c r="A486" s="7" t="s">
        <v>52</v>
      </c>
    </row>
    <row r="487" spans="1:18">
      <c r="A487" s="7">
        <v>9</v>
      </c>
      <c r="B487" s="34" t="s">
        <v>229</v>
      </c>
      <c r="C487" s="34"/>
      <c r="D487" s="35" t="s">
        <v>230</v>
      </c>
      <c r="E487" s="36"/>
      <c r="F487" s="36"/>
      <c r="G487" s="37" t="s">
        <v>50</v>
      </c>
      <c r="H487" s="38">
        <v>5</v>
      </c>
      <c r="I487" s="38"/>
      <c r="J487" s="39"/>
      <c r="K487" s="39">
        <f>IF(AND(H487= "",I487= ""), 0, ROUND(ROUND(J487, 2) * ROUND(IF(I487="",H487,I487),  0), 2))</f>
        <v/>
      </c>
      <c r="L487" s="7"/>
      <c r="N487" s="40">
        <v>0.2</v>
      </c>
      <c r="R487" s="7">
        <v>1384</v>
      </c>
    </row>
    <row r="488" spans="1:18" hidden="1">
      <c r="A488" s="7" t="s">
        <v>51</v>
      </c>
    </row>
    <row r="489" spans="1:18" hidden="1">
      <c r="A489" s="7" t="s">
        <v>51</v>
      </c>
    </row>
    <row r="490" spans="1:18" hidden="1">
      <c r="A490" s="7" t="s">
        <v>51</v>
      </c>
    </row>
    <row r="491" spans="1:18" hidden="1">
      <c r="A491" s="7" t="s">
        <v>52</v>
      </c>
    </row>
    <row r="492" spans="1:18">
      <c r="A492" s="7">
        <v>9</v>
      </c>
      <c r="B492" s="34" t="s">
        <v>231</v>
      </c>
      <c r="C492" s="34"/>
      <c r="D492" s="35" t="s">
        <v>232</v>
      </c>
      <c r="E492" s="36"/>
      <c r="F492" s="36"/>
      <c r="G492" s="37" t="s">
        <v>15</v>
      </c>
      <c r="H492" s="38">
        <v>1</v>
      </c>
      <c r="I492" s="38"/>
      <c r="J492" s="39"/>
      <c r="K492" s="39">
        <f>IF(AND(H492= "",I492= ""), 0, ROUND(ROUND(J492, 2) * ROUND(IF(I492="",H492,I492),  0), 2))</f>
        <v/>
      </c>
      <c r="L492" s="7"/>
      <c r="N492" s="40">
        <v>0.2</v>
      </c>
      <c r="R492" s="7">
        <v>1384</v>
      </c>
    </row>
    <row r="493" spans="1:18" hidden="1">
      <c r="A493" s="7" t="s">
        <v>51</v>
      </c>
    </row>
    <row r="494" spans="1:18" hidden="1">
      <c r="A494" s="7" t="s">
        <v>51</v>
      </c>
    </row>
    <row r="495" spans="1:18" hidden="1">
      <c r="A495" s="7" t="s">
        <v>52</v>
      </c>
    </row>
    <row r="496" spans="1:18">
      <c r="A496" s="7">
        <v>9</v>
      </c>
      <c r="B496" s="34" t="s">
        <v>233</v>
      </c>
      <c r="C496" s="34"/>
      <c r="D496" s="35" t="s">
        <v>234</v>
      </c>
      <c r="E496" s="36"/>
      <c r="F496" s="36"/>
      <c r="G496" s="37" t="s">
        <v>15</v>
      </c>
      <c r="H496" s="38">
        <v>1</v>
      </c>
      <c r="I496" s="38"/>
      <c r="J496" s="39"/>
      <c r="K496" s="39">
        <f>IF(AND(H496= "",I496= ""), 0, ROUND(ROUND(J496, 2) * ROUND(IF(I496="",H496,I496),  0), 2))</f>
        <v/>
      </c>
      <c r="L496" s="7"/>
      <c r="N496" s="40">
        <v>0.2</v>
      </c>
      <c r="R496" s="7">
        <v>1384</v>
      </c>
    </row>
    <row r="497" spans="1:18" hidden="1">
      <c r="A497" s="7" t="s">
        <v>51</v>
      </c>
    </row>
    <row r="498" spans="1:18" hidden="1">
      <c r="A498" s="7" t="s">
        <v>52</v>
      </c>
    </row>
    <row r="499" spans="1:18">
      <c r="A499" s="7">
        <v>9</v>
      </c>
      <c r="B499" s="34" t="s">
        <v>235</v>
      </c>
      <c r="C499" s="34"/>
      <c r="D499" s="35" t="s">
        <v>236</v>
      </c>
      <c r="E499" s="36"/>
      <c r="F499" s="36"/>
      <c r="G499" s="37" t="s">
        <v>15</v>
      </c>
      <c r="H499" s="38">
        <v>1</v>
      </c>
      <c r="I499" s="38"/>
      <c r="J499" s="39"/>
      <c r="K499" s="39">
        <f>IF(AND(H499= "",I499= ""), 0, ROUND(ROUND(J499, 2) * ROUND(IF(I499="",H499,I499),  0), 2))</f>
        <v/>
      </c>
      <c r="L499" s="7"/>
      <c r="N499" s="40">
        <v>0.2</v>
      </c>
      <c r="R499" s="7">
        <v>1384</v>
      </c>
    </row>
    <row r="500" spans="1:18" hidden="1">
      <c r="A500" s="7" t="s">
        <v>51</v>
      </c>
    </row>
    <row r="501" spans="1:18" hidden="1">
      <c r="A501" s="7" t="s">
        <v>52</v>
      </c>
    </row>
    <row r="502" spans="1:18">
      <c r="A502" s="7">
        <v>9</v>
      </c>
      <c r="B502" s="34" t="s">
        <v>237</v>
      </c>
      <c r="C502" s="34"/>
      <c r="D502" s="35" t="s">
        <v>238</v>
      </c>
      <c r="E502" s="36"/>
      <c r="F502" s="36"/>
      <c r="G502" s="37" t="s">
        <v>15</v>
      </c>
      <c r="H502" s="38">
        <v>1</v>
      </c>
      <c r="I502" s="38"/>
      <c r="J502" s="39"/>
      <c r="K502" s="39">
        <f>IF(AND(H502= "",I502= ""), 0, ROUND(ROUND(J502, 2) * ROUND(IF(I502="",H502,I502),  0), 2))</f>
        <v/>
      </c>
      <c r="L502" s="7"/>
      <c r="N502" s="40">
        <v>0.2</v>
      </c>
      <c r="R502" s="7">
        <v>1384</v>
      </c>
    </row>
    <row r="503" spans="1:18" hidden="1">
      <c r="A503" s="7" t="s">
        <v>51</v>
      </c>
    </row>
    <row r="504" spans="1:18" hidden="1">
      <c r="A504" s="7" t="s">
        <v>52</v>
      </c>
    </row>
    <row r="505" spans="1:18">
      <c r="A505" s="7">
        <v>8</v>
      </c>
      <c r="B505" s="34" t="s">
        <v>239</v>
      </c>
      <c r="C505" s="34"/>
      <c r="D505" s="41" t="s">
        <v>240</v>
      </c>
      <c r="E505" s="41"/>
      <c r="F505" s="41"/>
      <c r="K505" s="42"/>
      <c r="L505" s="7"/>
    </row>
    <row r="506" spans="1:18" hidden="1">
      <c r="A506" s="7" t="s">
        <v>55</v>
      </c>
    </row>
    <row r="507" spans="1:18" hidden="1">
      <c r="A507" s="7" t="s">
        <v>72</v>
      </c>
    </row>
    <row r="508" spans="1:18">
      <c r="A508" s="7">
        <v>9</v>
      </c>
      <c r="B508" s="34" t="s">
        <v>241</v>
      </c>
      <c r="C508" s="34"/>
      <c r="D508" s="35" t="s">
        <v>211</v>
      </c>
      <c r="E508" s="36"/>
      <c r="F508" s="36"/>
      <c r="G508" s="37" t="s">
        <v>15</v>
      </c>
      <c r="H508" s="38">
        <v>10</v>
      </c>
      <c r="I508" s="38"/>
      <c r="J508" s="39"/>
      <c r="K508" s="39">
        <f>IF(AND(H508= "",I508= ""), 0, ROUND(ROUND(J508, 2) * ROUND(IF(I508="",H508,I508),  0), 2))</f>
        <v/>
      </c>
      <c r="L508" s="7"/>
      <c r="N508" s="40">
        <v>0.2</v>
      </c>
      <c r="R508" s="7">
        <v>1384</v>
      </c>
    </row>
    <row r="509" spans="1:18" hidden="1">
      <c r="A509" s="7" t="s">
        <v>52</v>
      </c>
    </row>
    <row r="510" spans="1:18">
      <c r="A510" s="7">
        <v>9</v>
      </c>
      <c r="B510" s="34" t="s">
        <v>242</v>
      </c>
      <c r="C510" s="34"/>
      <c r="D510" s="35" t="s">
        <v>215</v>
      </c>
      <c r="E510" s="36"/>
      <c r="F510" s="36"/>
      <c r="G510" s="37" t="s">
        <v>15</v>
      </c>
      <c r="H510" s="38">
        <v>6</v>
      </c>
      <c r="I510" s="38"/>
      <c r="J510" s="39"/>
      <c r="K510" s="39">
        <f>IF(AND(H510= "",I510= ""), 0, ROUND(ROUND(J510, 2) * ROUND(IF(I510="",H510,I510),  0), 2))</f>
        <v/>
      </c>
      <c r="L510" s="7"/>
      <c r="N510" s="40">
        <v>0.2</v>
      </c>
      <c r="R510" s="7">
        <v>1384</v>
      </c>
    </row>
    <row r="511" spans="1:18" hidden="1">
      <c r="A511" s="7" t="s">
        <v>52</v>
      </c>
    </row>
    <row r="512" spans="1:18">
      <c r="A512" s="7">
        <v>9</v>
      </c>
      <c r="B512" s="34" t="s">
        <v>243</v>
      </c>
      <c r="C512" s="34"/>
      <c r="D512" s="35" t="s">
        <v>217</v>
      </c>
      <c r="E512" s="36"/>
      <c r="F512" s="36"/>
      <c r="G512" s="37" t="s">
        <v>15</v>
      </c>
      <c r="H512" s="38">
        <v>20</v>
      </c>
      <c r="I512" s="38"/>
      <c r="J512" s="39"/>
      <c r="K512" s="39">
        <f>IF(AND(H512= "",I512= ""), 0, ROUND(ROUND(J512, 2) * ROUND(IF(I512="",H512,I512),  0), 2))</f>
        <v/>
      </c>
      <c r="L512" s="7"/>
      <c r="N512" s="40">
        <v>0.2</v>
      </c>
      <c r="R512" s="7">
        <v>1384</v>
      </c>
    </row>
    <row r="513" spans="1:18" hidden="1">
      <c r="A513" s="7" t="s">
        <v>52</v>
      </c>
    </row>
    <row r="514" spans="1:18">
      <c r="A514" s="7">
        <v>9</v>
      </c>
      <c r="B514" s="34" t="s">
        <v>244</v>
      </c>
      <c r="C514" s="34"/>
      <c r="D514" s="35" t="s">
        <v>245</v>
      </c>
      <c r="E514" s="36"/>
      <c r="F514" s="36"/>
      <c r="G514" s="37" t="s">
        <v>15</v>
      </c>
      <c r="H514" s="38">
        <v>30</v>
      </c>
      <c r="I514" s="38"/>
      <c r="J514" s="39"/>
      <c r="K514" s="39">
        <f>IF(AND(H514= "",I514= ""), 0, ROUND(ROUND(J514, 2) * ROUND(IF(I514="",H514,I514),  0), 2))</f>
        <v/>
      </c>
      <c r="L514" s="7"/>
      <c r="N514" s="40">
        <v>0.2</v>
      </c>
      <c r="R514" s="7">
        <v>1384</v>
      </c>
    </row>
    <row r="515" spans="1:18" hidden="1">
      <c r="A515" s="7" t="s">
        <v>52</v>
      </c>
    </row>
    <row r="516" spans="1:18">
      <c r="A516" s="7">
        <v>9</v>
      </c>
      <c r="B516" s="34" t="s">
        <v>246</v>
      </c>
      <c r="C516" s="34"/>
      <c r="D516" s="35" t="s">
        <v>220</v>
      </c>
      <c r="E516" s="36"/>
      <c r="F516" s="36"/>
      <c r="G516" s="37" t="s">
        <v>15</v>
      </c>
      <c r="H516" s="38">
        <v>10</v>
      </c>
      <c r="I516" s="38"/>
      <c r="J516" s="39"/>
      <c r="K516" s="39">
        <f>IF(AND(H516= "",I516= ""), 0, ROUND(ROUND(J516, 2) * ROUND(IF(I516="",H516,I516),  0), 2))</f>
        <v/>
      </c>
      <c r="L516" s="7"/>
      <c r="N516" s="40">
        <v>0.2</v>
      </c>
      <c r="R516" s="7">
        <v>1384</v>
      </c>
    </row>
    <row r="517" spans="1:18" hidden="1">
      <c r="A517" s="7" t="s">
        <v>52</v>
      </c>
    </row>
    <row r="518" spans="1:18">
      <c r="A518" s="7">
        <v>9</v>
      </c>
      <c r="B518" s="34" t="s">
        <v>247</v>
      </c>
      <c r="C518" s="34"/>
      <c r="D518" s="35" t="s">
        <v>226</v>
      </c>
      <c r="E518" s="36"/>
      <c r="F518" s="36"/>
      <c r="G518" s="37" t="s">
        <v>15</v>
      </c>
      <c r="H518" s="38">
        <v>10</v>
      </c>
      <c r="I518" s="38"/>
      <c r="J518" s="39"/>
      <c r="K518" s="39">
        <f>IF(AND(H518= "",I518= ""), 0, ROUND(ROUND(J518, 2) * ROUND(IF(I518="",H518,I518),  0), 2))</f>
        <v/>
      </c>
      <c r="L518" s="7"/>
      <c r="N518" s="40">
        <v>0.2</v>
      </c>
      <c r="R518" s="7">
        <v>1384</v>
      </c>
    </row>
    <row r="519" spans="1:18" hidden="1">
      <c r="A519" s="7" t="s">
        <v>52</v>
      </c>
    </row>
    <row r="520" spans="1:18">
      <c r="A520" s="7">
        <v>9</v>
      </c>
      <c r="B520" s="34" t="s">
        <v>248</v>
      </c>
      <c r="C520" s="34"/>
      <c r="D520" s="35" t="s">
        <v>230</v>
      </c>
      <c r="E520" s="36"/>
      <c r="F520" s="36"/>
      <c r="G520" s="37" t="s">
        <v>50</v>
      </c>
      <c r="H520" s="38">
        <v>2</v>
      </c>
      <c r="I520" s="38"/>
      <c r="J520" s="39"/>
      <c r="K520" s="39">
        <f>IF(AND(H520= "",I520= ""), 0, ROUND(ROUND(J520, 2) * ROUND(IF(I520="",H520,I520),  0), 2))</f>
        <v/>
      </c>
      <c r="L520" s="7"/>
      <c r="N520" s="40">
        <v>0.2</v>
      </c>
      <c r="R520" s="7">
        <v>1384</v>
      </c>
    </row>
    <row r="521" spans="1:18" hidden="1">
      <c r="A521" s="7" t="s">
        <v>52</v>
      </c>
    </row>
    <row r="522" spans="1:18" hidden="1">
      <c r="A522" s="7" t="s">
        <v>108</v>
      </c>
    </row>
    <row r="523" spans="1:18">
      <c r="A523" s="7" t="s">
        <v>73</v>
      </c>
      <c r="B523" s="36"/>
      <c r="C523" s="36"/>
      <c r="K523" s="36"/>
    </row>
    <row r="524" spans="1:18">
      <c r="B524" s="36"/>
      <c r="C524" s="36"/>
      <c r="D524" s="44" t="s">
        <v>198</v>
      </c>
      <c r="E524" s="45"/>
      <c r="F524" s="45"/>
      <c r="G524" s="46"/>
      <c r="H524" s="46"/>
      <c r="I524" s="46"/>
      <c r="J524" s="46"/>
      <c r="K524" s="47"/>
    </row>
    <row r="525" spans="1:18">
      <c r="B525" s="36"/>
      <c r="C525" s="36"/>
      <c r="D525" s="48"/>
      <c r="E525" s="7"/>
      <c r="F525" s="7"/>
      <c r="G525" s="7"/>
      <c r="H525" s="7"/>
      <c r="I525" s="7"/>
      <c r="J525" s="7"/>
      <c r="K525" s="8"/>
    </row>
    <row r="526" spans="1:18">
      <c r="B526" s="36"/>
      <c r="C526" s="36"/>
      <c r="D526" s="49" t="s">
        <v>74</v>
      </c>
      <c r="E526" s="50"/>
      <c r="F526" s="50"/>
      <c r="G526" s="51">
        <f>SUMIF(L436:L523, IF(L435="","",L435), K436:K523)</f>
        <v/>
      </c>
      <c r="H526" s="51"/>
      <c r="I526" s="51"/>
      <c r="J526" s="51"/>
      <c r="K526" s="52"/>
    </row>
    <row r="527" spans="1:18" hidden="1">
      <c r="B527" s="36"/>
      <c r="C527" s="36"/>
      <c r="D527" s="53" t="s">
        <v>75</v>
      </c>
      <c r="E527" s="54"/>
      <c r="F527" s="54"/>
      <c r="G527" s="55">
        <f>ROUND(SUMIF(L436:L523, IF(L435="","",L435), K436:K523) * 0.2, 2)</f>
        <v/>
      </c>
      <c r="H527" s="55"/>
      <c r="I527" s="55"/>
      <c r="J527" s="55"/>
      <c r="K527" s="56"/>
    </row>
    <row r="528" spans="1:18" hidden="1">
      <c r="B528" s="36"/>
      <c r="C528" s="36"/>
      <c r="D528" s="49" t="s">
        <v>76</v>
      </c>
      <c r="E528" s="50"/>
      <c r="F528" s="50"/>
      <c r="G528" s="51">
        <f>SUM(G526:G527)</f>
        <v/>
      </c>
      <c r="H528" s="51"/>
      <c r="I528" s="51"/>
      <c r="J528" s="51"/>
      <c r="K528" s="52"/>
    </row>
    <row r="529" spans="1:12" hidden="1">
      <c r="A529" s="7" t="s">
        <v>183</v>
      </c>
    </row>
    <row r="530" spans="1:12">
      <c r="A530" s="7">
        <v>4</v>
      </c>
      <c r="B530" s="29" t="s">
        <v>249</v>
      </c>
      <c r="C530" s="29"/>
      <c r="D530" s="32" t="s">
        <v>250</v>
      </c>
      <c r="E530" s="32"/>
      <c r="F530" s="32"/>
      <c r="G530" s="32"/>
      <c r="H530" s="32"/>
      <c r="I530" s="32"/>
      <c r="J530" s="32"/>
      <c r="K530" s="33"/>
      <c r="L530" s="7"/>
    </row>
    <row r="531" spans="1:12" hidden="1">
      <c r="A531" s="7" t="s">
        <v>90</v>
      </c>
    </row>
    <row r="532" spans="1:12" hidden="1">
      <c r="A532" s="7" t="s">
        <v>90</v>
      </c>
    </row>
    <row r="533" spans="1:12" hidden="1">
      <c r="A533" s="7" t="s">
        <v>90</v>
      </c>
    </row>
    <row r="534" spans="1:12" hidden="1">
      <c r="A534" s="7" t="s">
        <v>90</v>
      </c>
    </row>
    <row r="535" spans="1:12" hidden="1">
      <c r="A535" s="7" t="s">
        <v>90</v>
      </c>
    </row>
    <row r="536" spans="1:12" hidden="1">
      <c r="A536" s="7" t="s">
        <v>90</v>
      </c>
    </row>
    <row r="537" spans="1:12" hidden="1">
      <c r="A537" s="7" t="s">
        <v>90</v>
      </c>
    </row>
    <row r="538" spans="1:12" hidden="1">
      <c r="A538" s="7" t="s">
        <v>90</v>
      </c>
    </row>
    <row r="539" spans="1:12" hidden="1">
      <c r="A539" s="7" t="s">
        <v>90</v>
      </c>
    </row>
    <row r="540" spans="1:12" hidden="1">
      <c r="A540" s="7" t="s">
        <v>90</v>
      </c>
    </row>
    <row r="541" spans="1:12" hidden="1">
      <c r="A541" s="7" t="s">
        <v>90</v>
      </c>
    </row>
    <row r="542" spans="1:12" hidden="1">
      <c r="A542" s="7" t="s">
        <v>90</v>
      </c>
    </row>
    <row r="543" spans="1:12" hidden="1">
      <c r="A543" s="7" t="s">
        <v>90</v>
      </c>
    </row>
    <row r="544" spans="1:12" hidden="1">
      <c r="A544" s="7" t="s">
        <v>90</v>
      </c>
    </row>
    <row r="545" spans="1:18" hidden="1">
      <c r="A545" s="7" t="s">
        <v>90</v>
      </c>
    </row>
    <row r="546" spans="1:18" hidden="1">
      <c r="A546" s="7" t="s">
        <v>90</v>
      </c>
    </row>
    <row r="547" spans="1:18" hidden="1">
      <c r="A547" s="7" t="s">
        <v>90</v>
      </c>
    </row>
    <row r="548" spans="1:18" hidden="1">
      <c r="A548" s="7" t="s">
        <v>90</v>
      </c>
    </row>
    <row r="549" spans="1:18">
      <c r="A549" s="7">
        <v>9</v>
      </c>
      <c r="B549" s="34" t="s">
        <v>251</v>
      </c>
      <c r="C549" s="34"/>
      <c r="D549" s="35" t="s">
        <v>252</v>
      </c>
      <c r="E549" s="36"/>
      <c r="F549" s="36"/>
      <c r="G549" s="37" t="s">
        <v>15</v>
      </c>
      <c r="H549" s="38">
        <v>82</v>
      </c>
      <c r="I549" s="38"/>
      <c r="J549" s="39"/>
      <c r="K549" s="39">
        <f>IF(AND(H549= "",I549= ""), 0, ROUND(ROUND(J549, 2) * ROUND(IF(I549="",H549,I549),  0), 2))</f>
        <v/>
      </c>
      <c r="L549" s="7"/>
      <c r="N549" s="40">
        <v>0.2</v>
      </c>
      <c r="R549" s="7">
        <v>1384</v>
      </c>
    </row>
    <row r="550" spans="1:18" hidden="1">
      <c r="A550" s="7" t="s">
        <v>51</v>
      </c>
    </row>
    <row r="551" spans="1:18" hidden="1">
      <c r="A551" s="59" t="s">
        <v>253</v>
      </c>
    </row>
    <row r="552" spans="1:18" hidden="1">
      <c r="A552" s="7" t="s">
        <v>52</v>
      </c>
    </row>
    <row r="553" spans="1:18">
      <c r="A553" s="7">
        <v>9</v>
      </c>
      <c r="B553" s="34" t="s">
        <v>254</v>
      </c>
      <c r="C553" s="34"/>
      <c r="D553" s="35" t="s">
        <v>255</v>
      </c>
      <c r="E553" s="36"/>
      <c r="F553" s="36"/>
      <c r="G553" s="37" t="s">
        <v>15</v>
      </c>
      <c r="H553" s="38">
        <v>20</v>
      </c>
      <c r="I553" s="38"/>
      <c r="J553" s="39"/>
      <c r="K553" s="39">
        <f>IF(AND(H553= "",I553= ""), 0, ROUND(ROUND(J553, 2) * ROUND(IF(I553="",H553,I553),  0), 2))</f>
        <v/>
      </c>
      <c r="L553" s="7"/>
      <c r="N553" s="40">
        <v>0.2</v>
      </c>
      <c r="R553" s="7">
        <v>1384</v>
      </c>
    </row>
    <row r="554" spans="1:18" hidden="1">
      <c r="A554" s="7" t="s">
        <v>51</v>
      </c>
    </row>
    <row r="555" spans="1:18" hidden="1">
      <c r="A555" s="59" t="s">
        <v>253</v>
      </c>
    </row>
    <row r="556" spans="1:18" hidden="1">
      <c r="A556" s="7" t="s">
        <v>52</v>
      </c>
    </row>
    <row r="557" spans="1:18">
      <c r="A557" s="7">
        <v>9</v>
      </c>
      <c r="B557" s="34" t="s">
        <v>256</v>
      </c>
      <c r="C557" s="34"/>
      <c r="D557" s="35" t="s">
        <v>257</v>
      </c>
      <c r="E557" s="36"/>
      <c r="F557" s="36"/>
      <c r="G557" s="37" t="s">
        <v>15</v>
      </c>
      <c r="H557" s="38">
        <v>284</v>
      </c>
      <c r="I557" s="38"/>
      <c r="J557" s="39"/>
      <c r="K557" s="39">
        <f>IF(AND(H557= "",I557= ""), 0, ROUND(ROUND(J557, 2) * ROUND(IF(I557="",H557,I557),  0), 2))</f>
        <v/>
      </c>
      <c r="L557" s="7"/>
      <c r="N557" s="40">
        <v>0.2</v>
      </c>
      <c r="R557" s="7">
        <v>1384</v>
      </c>
    </row>
    <row r="558" spans="1:18" hidden="1">
      <c r="A558" s="7" t="s">
        <v>51</v>
      </c>
    </row>
    <row r="559" spans="1:18" hidden="1">
      <c r="A559" s="59" t="s">
        <v>253</v>
      </c>
    </row>
    <row r="560" spans="1:18" hidden="1">
      <c r="A560" s="7" t="s">
        <v>52</v>
      </c>
    </row>
    <row r="561" spans="1:18">
      <c r="A561" s="7">
        <v>9</v>
      </c>
      <c r="B561" s="34" t="s">
        <v>258</v>
      </c>
      <c r="C561" s="34"/>
      <c r="D561" s="35" t="s">
        <v>259</v>
      </c>
      <c r="E561" s="36"/>
      <c r="F561" s="36"/>
      <c r="G561" s="37" t="s">
        <v>15</v>
      </c>
      <c r="H561" s="38">
        <v>80</v>
      </c>
      <c r="I561" s="38"/>
      <c r="J561" s="39"/>
      <c r="K561" s="39">
        <f>IF(AND(H561= "",I561= ""), 0, ROUND(ROUND(J561, 2) * ROUND(IF(I561="",H561,I561),  0), 2))</f>
        <v/>
      </c>
      <c r="L561" s="7"/>
      <c r="N561" s="40">
        <v>0.2</v>
      </c>
      <c r="R561" s="7">
        <v>1384</v>
      </c>
    </row>
    <row r="562" spans="1:18" hidden="1">
      <c r="A562" s="7" t="s">
        <v>51</v>
      </c>
    </row>
    <row r="563" spans="1:18" hidden="1">
      <c r="A563" s="59" t="s">
        <v>253</v>
      </c>
    </row>
    <row r="564" spans="1:18" hidden="1">
      <c r="A564" s="7" t="s">
        <v>52</v>
      </c>
    </row>
    <row r="565" spans="1:18">
      <c r="A565" s="7">
        <v>9</v>
      </c>
      <c r="B565" s="34" t="s">
        <v>260</v>
      </c>
      <c r="C565" s="34"/>
      <c r="D565" s="35" t="s">
        <v>261</v>
      </c>
      <c r="E565" s="36"/>
      <c r="F565" s="36"/>
      <c r="G565" s="37" t="s">
        <v>15</v>
      </c>
      <c r="H565" s="38">
        <v>483</v>
      </c>
      <c r="I565" s="38"/>
      <c r="J565" s="39"/>
      <c r="K565" s="39">
        <f>IF(AND(H565= "",I565= ""), 0, ROUND(ROUND(J565, 2) * ROUND(IF(I565="",H565,I565),  0), 2))</f>
        <v/>
      </c>
      <c r="L565" s="7"/>
      <c r="N565" s="40">
        <v>0.2</v>
      </c>
      <c r="R565" s="7">
        <v>1384</v>
      </c>
    </row>
    <row r="566" spans="1:18" hidden="1">
      <c r="A566" s="7" t="s">
        <v>51</v>
      </c>
    </row>
    <row r="567" spans="1:18" hidden="1">
      <c r="A567" s="59" t="s">
        <v>253</v>
      </c>
    </row>
    <row r="568" spans="1:18" hidden="1">
      <c r="A568" s="7" t="s">
        <v>52</v>
      </c>
    </row>
    <row r="569" spans="1:18">
      <c r="A569" s="7">
        <v>9</v>
      </c>
      <c r="B569" s="34" t="s">
        <v>262</v>
      </c>
      <c r="C569" s="34"/>
      <c r="D569" s="35" t="s">
        <v>263</v>
      </c>
      <c r="E569" s="36"/>
      <c r="F569" s="36"/>
      <c r="G569" s="37" t="s">
        <v>15</v>
      </c>
      <c r="H569" s="38">
        <v>48</v>
      </c>
      <c r="I569" s="38"/>
      <c r="J569" s="39"/>
      <c r="K569" s="39">
        <f>IF(AND(H569= "",I569= ""), 0, ROUND(ROUND(J569, 2) * ROUND(IF(I569="",H569,I569),  0), 2))</f>
        <v/>
      </c>
      <c r="L569" s="7"/>
      <c r="N569" s="40">
        <v>0.2</v>
      </c>
      <c r="R569" s="7">
        <v>1384</v>
      </c>
    </row>
    <row r="570" spans="1:18" hidden="1">
      <c r="A570" s="7" t="s">
        <v>51</v>
      </c>
    </row>
    <row r="571" spans="1:18" hidden="1">
      <c r="A571" s="59" t="s">
        <v>253</v>
      </c>
    </row>
    <row r="572" spans="1:18" hidden="1">
      <c r="A572" s="7" t="s">
        <v>52</v>
      </c>
    </row>
    <row r="573" spans="1:18">
      <c r="A573" s="7">
        <v>9</v>
      </c>
      <c r="B573" s="34" t="s">
        <v>264</v>
      </c>
      <c r="C573" s="34"/>
      <c r="D573" s="35" t="s">
        <v>265</v>
      </c>
      <c r="E573" s="36"/>
      <c r="F573" s="36"/>
      <c r="G573" s="37" t="s">
        <v>15</v>
      </c>
      <c r="H573" s="38">
        <v>55</v>
      </c>
      <c r="I573" s="38"/>
      <c r="J573" s="39"/>
      <c r="K573" s="39">
        <f>IF(AND(H573= "",I573= ""), 0, ROUND(ROUND(J573, 2) * ROUND(IF(I573="",H573,I573),  0), 2))</f>
        <v/>
      </c>
      <c r="L573" s="7"/>
      <c r="N573" s="40">
        <v>0.2</v>
      </c>
      <c r="R573" s="7">
        <v>1384</v>
      </c>
    </row>
    <row r="574" spans="1:18" hidden="1">
      <c r="A574" s="7" t="s">
        <v>51</v>
      </c>
    </row>
    <row r="575" spans="1:18" hidden="1">
      <c r="A575" s="59" t="s">
        <v>253</v>
      </c>
    </row>
    <row r="576" spans="1:18" hidden="1">
      <c r="A576" s="7" t="s">
        <v>52</v>
      </c>
    </row>
    <row r="577" spans="1:18">
      <c r="A577" s="7">
        <v>9</v>
      </c>
      <c r="B577" s="34" t="s">
        <v>266</v>
      </c>
      <c r="C577" s="34"/>
      <c r="D577" s="35" t="s">
        <v>267</v>
      </c>
      <c r="E577" s="36"/>
      <c r="F577" s="36"/>
      <c r="G577" s="37" t="s">
        <v>15</v>
      </c>
      <c r="H577" s="38">
        <v>78</v>
      </c>
      <c r="I577" s="38"/>
      <c r="J577" s="39"/>
      <c r="K577" s="39">
        <f>IF(AND(H577= "",I577= ""), 0, ROUND(ROUND(J577, 2) * ROUND(IF(I577="",H577,I577),  0), 2))</f>
        <v/>
      </c>
      <c r="L577" s="7"/>
      <c r="N577" s="40">
        <v>0.2</v>
      </c>
      <c r="R577" s="7">
        <v>1384</v>
      </c>
    </row>
    <row r="578" spans="1:18" hidden="1">
      <c r="A578" s="7" t="s">
        <v>51</v>
      </c>
    </row>
    <row r="579" spans="1:18" hidden="1">
      <c r="A579" s="59" t="s">
        <v>253</v>
      </c>
    </row>
    <row r="580" spans="1:18" hidden="1">
      <c r="A580" s="7" t="s">
        <v>52</v>
      </c>
    </row>
    <row r="581" spans="1:18">
      <c r="A581" s="7">
        <v>9</v>
      </c>
      <c r="B581" s="34" t="s">
        <v>268</v>
      </c>
      <c r="C581" s="34"/>
      <c r="D581" s="35" t="s">
        <v>269</v>
      </c>
      <c r="E581" s="36"/>
      <c r="F581" s="36"/>
      <c r="G581" s="37" t="s">
        <v>50</v>
      </c>
      <c r="H581" s="38">
        <v>51</v>
      </c>
      <c r="I581" s="38"/>
      <c r="J581" s="39"/>
      <c r="K581" s="39">
        <f>IF(AND(H581= "",I581= ""), 0, ROUND(ROUND(J581, 2) * ROUND(IF(I581="",H581,I581),  0), 2))</f>
        <v/>
      </c>
      <c r="L581" s="7"/>
      <c r="N581" s="40">
        <v>0.2</v>
      </c>
      <c r="R581" s="7">
        <v>1384</v>
      </c>
    </row>
    <row r="582" spans="1:18" hidden="1">
      <c r="A582" s="7" t="s">
        <v>51</v>
      </c>
    </row>
    <row r="583" spans="1:18" hidden="1">
      <c r="A583" s="7" t="s">
        <v>52</v>
      </c>
    </row>
    <row r="584" spans="1:18">
      <c r="A584" s="7">
        <v>9</v>
      </c>
      <c r="B584" s="34" t="s">
        <v>270</v>
      </c>
      <c r="C584" s="34"/>
      <c r="D584" s="35" t="s">
        <v>271</v>
      </c>
      <c r="E584" s="36"/>
      <c r="F584" s="36"/>
      <c r="G584" s="37" t="s">
        <v>15</v>
      </c>
      <c r="H584" s="38">
        <v>11</v>
      </c>
      <c r="I584" s="38"/>
      <c r="J584" s="39"/>
      <c r="K584" s="39">
        <f>IF(AND(H584= "",I584= ""), 0, ROUND(ROUND(J584, 2) * ROUND(IF(I584="",H584,I584),  0), 2))</f>
        <v/>
      </c>
      <c r="L584" s="7"/>
      <c r="N584" s="40">
        <v>0.2</v>
      </c>
      <c r="R584" s="7">
        <v>1384</v>
      </c>
    </row>
    <row r="585" spans="1:18" hidden="1">
      <c r="A585" s="7" t="s">
        <v>51</v>
      </c>
    </row>
    <row r="586" spans="1:18" hidden="1">
      <c r="A586" s="59" t="s">
        <v>253</v>
      </c>
    </row>
    <row r="587" spans="1:18" hidden="1">
      <c r="A587" s="7" t="s">
        <v>52</v>
      </c>
    </row>
    <row r="588" spans="1:18">
      <c r="A588" s="7">
        <v>6</v>
      </c>
      <c r="B588" s="29" t="s">
        <v>272</v>
      </c>
      <c r="C588" s="29"/>
      <c r="D588" s="60" t="s">
        <v>273</v>
      </c>
      <c r="E588" s="60"/>
      <c r="F588" s="60"/>
      <c r="G588" s="60"/>
      <c r="H588" s="60"/>
      <c r="I588" s="60"/>
      <c r="J588" s="60"/>
      <c r="K588" s="61"/>
      <c r="L588" s="7"/>
    </row>
    <row r="589" spans="1:18">
      <c r="A589" s="7">
        <v>9</v>
      </c>
      <c r="B589" s="34" t="s">
        <v>274</v>
      </c>
      <c r="C589" s="34"/>
      <c r="D589" s="35" t="s">
        <v>257</v>
      </c>
      <c r="E589" s="36"/>
      <c r="F589" s="36"/>
      <c r="G589" s="37" t="s">
        <v>15</v>
      </c>
      <c r="H589" s="38">
        <v>20</v>
      </c>
      <c r="I589" s="38"/>
      <c r="J589" s="39"/>
      <c r="K589" s="39">
        <f>IF(AND(H589= "",I589= ""), 0, ROUND(ROUND(J589, 2) * ROUND(IF(I589="",H589,I589),  0), 2))</f>
        <v/>
      </c>
      <c r="L589" s="7"/>
      <c r="N589" s="40">
        <v>0.2</v>
      </c>
      <c r="R589" s="7">
        <v>1384</v>
      </c>
    </row>
    <row r="590" spans="1:18" hidden="1">
      <c r="A590" s="7" t="s">
        <v>52</v>
      </c>
    </row>
    <row r="591" spans="1:18">
      <c r="A591" s="7">
        <v>9</v>
      </c>
      <c r="B591" s="34" t="s">
        <v>275</v>
      </c>
      <c r="C591" s="34"/>
      <c r="D591" s="35" t="s">
        <v>259</v>
      </c>
      <c r="E591" s="36"/>
      <c r="F591" s="36"/>
      <c r="G591" s="37" t="s">
        <v>15</v>
      </c>
      <c r="H591" s="38">
        <v>10</v>
      </c>
      <c r="I591" s="38"/>
      <c r="J591" s="39"/>
      <c r="K591" s="39">
        <f>IF(AND(H591= "",I591= ""), 0, ROUND(ROUND(J591, 2) * ROUND(IF(I591="",H591,I591),  0), 2))</f>
        <v/>
      </c>
      <c r="L591" s="7"/>
      <c r="N591" s="40">
        <v>0.2</v>
      </c>
      <c r="R591" s="7">
        <v>1384</v>
      </c>
    </row>
    <row r="592" spans="1:18" hidden="1">
      <c r="A592" s="7" t="s">
        <v>52</v>
      </c>
    </row>
    <row r="593" spans="1:18">
      <c r="A593" s="7">
        <v>9</v>
      </c>
      <c r="B593" s="34" t="s">
        <v>276</v>
      </c>
      <c r="C593" s="34"/>
      <c r="D593" s="35" t="s">
        <v>261</v>
      </c>
      <c r="E593" s="36"/>
      <c r="F593" s="36"/>
      <c r="G593" s="37" t="s">
        <v>15</v>
      </c>
      <c r="H593" s="38">
        <v>15</v>
      </c>
      <c r="I593" s="38"/>
      <c r="J593" s="39"/>
      <c r="K593" s="39">
        <f>IF(AND(H593= "",I593= ""), 0, ROUND(ROUND(J593, 2) * ROUND(IF(I593="",H593,I593),  0), 2))</f>
        <v/>
      </c>
      <c r="L593" s="7"/>
      <c r="N593" s="40">
        <v>0.2</v>
      </c>
      <c r="R593" s="7">
        <v>1384</v>
      </c>
    </row>
    <row r="594" spans="1:18" hidden="1">
      <c r="A594" s="7" t="s">
        <v>52</v>
      </c>
    </row>
    <row r="595" spans="1:18">
      <c r="A595" s="7">
        <v>9</v>
      </c>
      <c r="B595" s="34" t="s">
        <v>277</v>
      </c>
      <c r="C595" s="34"/>
      <c r="D595" s="35" t="s">
        <v>267</v>
      </c>
      <c r="E595" s="36"/>
      <c r="F595" s="36"/>
      <c r="G595" s="37" t="s">
        <v>15</v>
      </c>
      <c r="H595" s="38">
        <v>10</v>
      </c>
      <c r="I595" s="38"/>
      <c r="J595" s="39"/>
      <c r="K595" s="39">
        <f>IF(AND(H595= "",I595= ""), 0, ROUND(ROUND(J595, 2) * ROUND(IF(I595="",H595,I595),  0), 2))</f>
        <v/>
      </c>
      <c r="L595" s="7"/>
      <c r="N595" s="40">
        <v>0.2</v>
      </c>
      <c r="R595" s="7">
        <v>1384</v>
      </c>
    </row>
    <row r="596" spans="1:18" hidden="1">
      <c r="A596" s="7" t="s">
        <v>52</v>
      </c>
    </row>
    <row r="597" spans="1:18" hidden="1">
      <c r="A597" s="7" t="s">
        <v>278</v>
      </c>
    </row>
    <row r="598" spans="1:18">
      <c r="A598" s="7" t="s">
        <v>73</v>
      </c>
      <c r="B598" s="36"/>
      <c r="C598" s="36"/>
      <c r="K598" s="36"/>
    </row>
    <row r="599" spans="1:18">
      <c r="B599" s="36"/>
      <c r="C599" s="36"/>
      <c r="D599" s="44" t="s">
        <v>250</v>
      </c>
      <c r="E599" s="45"/>
      <c r="F599" s="45"/>
      <c r="G599" s="46"/>
      <c r="H599" s="46"/>
      <c r="I599" s="46"/>
      <c r="J599" s="46"/>
      <c r="K599" s="47"/>
    </row>
    <row r="600" spans="1:18">
      <c r="B600" s="36"/>
      <c r="C600" s="36"/>
      <c r="D600" s="48"/>
      <c r="E600" s="7"/>
      <c r="F600" s="7"/>
      <c r="G600" s="7"/>
      <c r="H600" s="7"/>
      <c r="I600" s="7"/>
      <c r="J600" s="7"/>
      <c r="K600" s="8"/>
    </row>
    <row r="601" spans="1:18">
      <c r="B601" s="36"/>
      <c r="C601" s="36"/>
      <c r="D601" s="49" t="s">
        <v>74</v>
      </c>
      <c r="E601" s="50"/>
      <c r="F601" s="50"/>
      <c r="G601" s="51">
        <f>SUMIF(L531:L598, IF(L530="","",L530), K531:K598)</f>
        <v/>
      </c>
      <c r="H601" s="51"/>
      <c r="I601" s="51"/>
      <c r="J601" s="51"/>
      <c r="K601" s="52"/>
    </row>
    <row r="602" spans="1:18" hidden="1">
      <c r="B602" s="36"/>
      <c r="C602" s="36"/>
      <c r="D602" s="53" t="s">
        <v>75</v>
      </c>
      <c r="E602" s="54"/>
      <c r="F602" s="54"/>
      <c r="G602" s="55">
        <f>ROUND(SUMIF(L531:L598, IF(L530="","",L530), K531:K598) * 0.2, 2)</f>
        <v/>
      </c>
      <c r="H602" s="55"/>
      <c r="I602" s="55"/>
      <c r="J602" s="55"/>
      <c r="K602" s="56"/>
    </row>
    <row r="603" spans="1:18" hidden="1">
      <c r="B603" s="36"/>
      <c r="C603" s="36"/>
      <c r="D603" s="49" t="s">
        <v>76</v>
      </c>
      <c r="E603" s="50"/>
      <c r="F603" s="50"/>
      <c r="G603" s="51">
        <f>SUM(G601:G602)</f>
        <v/>
      </c>
      <c r="H603" s="51"/>
      <c r="I603" s="51"/>
      <c r="J603" s="51"/>
      <c r="K603" s="52"/>
    </row>
    <row r="604" spans="1:18" hidden="1">
      <c r="A604" s="7" t="s">
        <v>183</v>
      </c>
    </row>
    <row r="605" spans="1:18">
      <c r="A605" s="7">
        <v>4</v>
      </c>
      <c r="B605" s="29" t="s">
        <v>279</v>
      </c>
      <c r="C605" s="29"/>
      <c r="D605" s="32" t="s">
        <v>280</v>
      </c>
      <c r="E605" s="32"/>
      <c r="F605" s="32"/>
      <c r="G605" s="32"/>
      <c r="H605" s="32"/>
      <c r="I605" s="32"/>
      <c r="J605" s="32"/>
      <c r="K605" s="33"/>
      <c r="L605" s="7"/>
    </row>
    <row r="606" spans="1:18">
      <c r="A606" s="7">
        <v>5</v>
      </c>
      <c r="B606" s="29" t="s">
        <v>281</v>
      </c>
      <c r="C606" s="29"/>
      <c r="D606" s="57" t="s">
        <v>282</v>
      </c>
      <c r="E606" s="57"/>
      <c r="F606" s="57"/>
      <c r="G606" s="57"/>
      <c r="H606" s="57"/>
      <c r="I606" s="57"/>
      <c r="J606" s="57"/>
      <c r="K606" s="58"/>
      <c r="L606" s="7"/>
    </row>
    <row r="607" spans="1:18">
      <c r="A607" s="7">
        <v>9</v>
      </c>
      <c r="B607" s="34" t="s">
        <v>283</v>
      </c>
      <c r="C607" s="34"/>
      <c r="D607" s="35" t="s">
        <v>284</v>
      </c>
      <c r="E607" s="36"/>
      <c r="F607" s="36"/>
      <c r="G607" s="37" t="s">
        <v>50</v>
      </c>
      <c r="H607" s="38">
        <v>165</v>
      </c>
      <c r="I607" s="38"/>
      <c r="J607" s="39"/>
      <c r="K607" s="39">
        <f>IF(AND(H607= "",I607= ""), 0, ROUND(ROUND(J607, 2) * ROUND(IF(I607="",H607,I607),  0), 2))</f>
        <v/>
      </c>
      <c r="L607" s="7"/>
      <c r="N607" s="40">
        <v>0.2</v>
      </c>
      <c r="R607" s="7">
        <v>1384</v>
      </c>
    </row>
    <row r="608" spans="1:18" hidden="1">
      <c r="A608" s="7" t="s">
        <v>51</v>
      </c>
    </row>
    <row r="609" spans="1:18" hidden="1">
      <c r="A609" s="7" t="s">
        <v>52</v>
      </c>
    </row>
    <row r="610" spans="1:18">
      <c r="A610" s="7">
        <v>9</v>
      </c>
      <c r="B610" s="34" t="s">
        <v>285</v>
      </c>
      <c r="C610" s="34"/>
      <c r="D610" s="35" t="s">
        <v>286</v>
      </c>
      <c r="E610" s="36"/>
      <c r="F610" s="36"/>
      <c r="G610" s="37" t="s">
        <v>50</v>
      </c>
      <c r="H610" s="38">
        <v>50</v>
      </c>
      <c r="I610" s="38"/>
      <c r="J610" s="39"/>
      <c r="K610" s="39">
        <f>IF(AND(H610= "",I610= ""), 0, ROUND(ROUND(J610, 2) * ROUND(IF(I610="",H610,I610),  0), 2))</f>
        <v/>
      </c>
      <c r="L610" s="7"/>
      <c r="N610" s="40">
        <v>0.2</v>
      </c>
      <c r="R610" s="7">
        <v>1384</v>
      </c>
    </row>
    <row r="611" spans="1:18" hidden="1">
      <c r="A611" s="7" t="s">
        <v>51</v>
      </c>
    </row>
    <row r="612" spans="1:18" hidden="1">
      <c r="A612" s="7" t="s">
        <v>52</v>
      </c>
    </row>
    <row r="613" spans="1:18">
      <c r="A613" s="7">
        <v>9</v>
      </c>
      <c r="B613" s="34" t="s">
        <v>287</v>
      </c>
      <c r="C613" s="34"/>
      <c r="D613" s="35" t="s">
        <v>288</v>
      </c>
      <c r="E613" s="36"/>
      <c r="F613" s="36"/>
      <c r="G613" s="37" t="s">
        <v>50</v>
      </c>
      <c r="H613" s="38">
        <v>15</v>
      </c>
      <c r="I613" s="38"/>
      <c r="J613" s="39"/>
      <c r="K613" s="39">
        <f>IF(AND(H613= "",I613= ""), 0, ROUND(ROUND(J613, 2) * ROUND(IF(I613="",H613,I613),  0), 2))</f>
        <v/>
      </c>
      <c r="L613" s="7"/>
      <c r="N613" s="40">
        <v>0.2</v>
      </c>
      <c r="R613" s="7">
        <v>1384</v>
      </c>
    </row>
    <row r="614" spans="1:18" hidden="1">
      <c r="A614" s="7" t="s">
        <v>51</v>
      </c>
    </row>
    <row r="615" spans="1:18" hidden="1">
      <c r="A615" s="7" t="s">
        <v>52</v>
      </c>
    </row>
    <row r="616" spans="1:18">
      <c r="A616" s="7">
        <v>9</v>
      </c>
      <c r="B616" s="34" t="s">
        <v>289</v>
      </c>
      <c r="C616" s="34"/>
      <c r="D616" s="35" t="s">
        <v>290</v>
      </c>
      <c r="E616" s="36"/>
      <c r="F616" s="36"/>
      <c r="G616" s="37" t="s">
        <v>50</v>
      </c>
      <c r="H616" s="38">
        <v>1</v>
      </c>
      <c r="I616" s="38"/>
      <c r="J616" s="39"/>
      <c r="K616" s="39">
        <f>IF(AND(H616= "",I616= ""), 0, ROUND(ROUND(J616, 2) * ROUND(IF(I616="",H616,I616),  0), 2))</f>
        <v/>
      </c>
      <c r="L616" s="7"/>
      <c r="N616" s="40">
        <v>0.2</v>
      </c>
      <c r="R616" s="7">
        <v>1384</v>
      </c>
    </row>
    <row r="617" spans="1:18" hidden="1">
      <c r="A617" s="7" t="s">
        <v>51</v>
      </c>
    </row>
    <row r="618" spans="1:18" hidden="1">
      <c r="A618" s="7" t="s">
        <v>52</v>
      </c>
    </row>
    <row r="619" spans="1:18">
      <c r="A619" s="7">
        <v>9</v>
      </c>
      <c r="B619" s="34" t="s">
        <v>291</v>
      </c>
      <c r="C619" s="34"/>
      <c r="D619" s="35" t="s">
        <v>292</v>
      </c>
      <c r="E619" s="36"/>
      <c r="F619" s="36"/>
      <c r="G619" s="37" t="s">
        <v>50</v>
      </c>
      <c r="H619" s="38">
        <v>1</v>
      </c>
      <c r="I619" s="38"/>
      <c r="J619" s="39"/>
      <c r="K619" s="39">
        <f>IF(AND(H619= "",I619= ""), 0, ROUND(ROUND(J619, 2) * ROUND(IF(I619="",H619,I619),  0), 2))</f>
        <v/>
      </c>
      <c r="L619" s="7"/>
      <c r="N619" s="40">
        <v>0.2</v>
      </c>
      <c r="R619" s="7">
        <v>1384</v>
      </c>
    </row>
    <row r="620" spans="1:18" hidden="1">
      <c r="A620" s="7" t="s">
        <v>51</v>
      </c>
    </row>
    <row r="621" spans="1:18" hidden="1">
      <c r="A621" s="7" t="s">
        <v>52</v>
      </c>
    </row>
    <row r="622" spans="1:18">
      <c r="A622" s="7">
        <v>9</v>
      </c>
      <c r="B622" s="34" t="s">
        <v>293</v>
      </c>
      <c r="C622" s="34"/>
      <c r="D622" s="35" t="s">
        <v>294</v>
      </c>
      <c r="E622" s="36"/>
      <c r="F622" s="36"/>
      <c r="G622" s="37" t="s">
        <v>50</v>
      </c>
      <c r="H622" s="38">
        <v>1</v>
      </c>
      <c r="I622" s="38"/>
      <c r="J622" s="39"/>
      <c r="K622" s="39">
        <f>IF(AND(H622= "",I622= ""), 0, ROUND(ROUND(J622, 2) * ROUND(IF(I622="",H622,I622),  0), 2))</f>
        <v/>
      </c>
      <c r="L622" s="7"/>
      <c r="N622" s="40">
        <v>0.2</v>
      </c>
      <c r="R622" s="7">
        <v>1384</v>
      </c>
    </row>
    <row r="623" spans="1:18" hidden="1">
      <c r="A623" s="7" t="s">
        <v>51</v>
      </c>
    </row>
    <row r="624" spans="1:18" hidden="1">
      <c r="A624" s="7" t="s">
        <v>52</v>
      </c>
    </row>
    <row r="625" spans="1:18">
      <c r="A625" s="7">
        <v>9</v>
      </c>
      <c r="B625" s="34" t="s">
        <v>295</v>
      </c>
      <c r="C625" s="34"/>
      <c r="D625" s="35" t="s">
        <v>296</v>
      </c>
      <c r="E625" s="36"/>
      <c r="F625" s="36"/>
      <c r="G625" s="37" t="s">
        <v>15</v>
      </c>
      <c r="H625" s="38">
        <v>5</v>
      </c>
      <c r="I625" s="38"/>
      <c r="J625" s="39"/>
      <c r="K625" s="39">
        <f>IF(AND(H625= "",I625= ""), 0, ROUND(ROUND(J625, 2) * ROUND(IF(I625="",H625,I625),  0), 2))</f>
        <v/>
      </c>
      <c r="L625" s="7"/>
      <c r="N625" s="40">
        <v>0.2</v>
      </c>
      <c r="R625" s="7">
        <v>1384</v>
      </c>
    </row>
    <row r="626" spans="1:18" hidden="1">
      <c r="A626" s="7" t="s">
        <v>51</v>
      </c>
    </row>
    <row r="627" spans="1:18" hidden="1">
      <c r="A627" s="59" t="s">
        <v>253</v>
      </c>
    </row>
    <row r="628" spans="1:18" hidden="1">
      <c r="A628" s="7" t="s">
        <v>52</v>
      </c>
    </row>
    <row r="629" spans="1:18">
      <c r="A629" s="7">
        <v>6</v>
      </c>
      <c r="B629" s="29" t="s">
        <v>297</v>
      </c>
      <c r="C629" s="29"/>
      <c r="D629" s="60" t="s">
        <v>298</v>
      </c>
      <c r="E629" s="60"/>
      <c r="F629" s="60"/>
      <c r="G629" s="60"/>
      <c r="H629" s="60"/>
      <c r="I629" s="60"/>
      <c r="J629" s="60"/>
      <c r="K629" s="61"/>
      <c r="L629" s="7"/>
    </row>
    <row r="630" spans="1:18" hidden="1">
      <c r="A630" s="7" t="s">
        <v>299</v>
      </c>
    </row>
    <row r="631" spans="1:18">
      <c r="A631" s="7">
        <v>9</v>
      </c>
      <c r="B631" s="34" t="s">
        <v>300</v>
      </c>
      <c r="C631" s="34"/>
      <c r="D631" s="35" t="s">
        <v>301</v>
      </c>
      <c r="E631" s="36"/>
      <c r="F631" s="36"/>
      <c r="G631" s="37" t="s">
        <v>15</v>
      </c>
      <c r="H631" s="38">
        <v>10</v>
      </c>
      <c r="I631" s="38"/>
      <c r="J631" s="39"/>
      <c r="K631" s="39">
        <f>IF(AND(H631= "",I631= ""), 0, ROUND(ROUND(J631, 2) * ROUND(IF(I631="",H631,I631),  0), 2))</f>
        <v/>
      </c>
      <c r="L631" s="7"/>
      <c r="N631" s="40">
        <v>0.2</v>
      </c>
      <c r="R631" s="7">
        <v>1384</v>
      </c>
    </row>
    <row r="632" spans="1:18" hidden="1">
      <c r="A632" s="7" t="s">
        <v>52</v>
      </c>
    </row>
    <row r="633" spans="1:18">
      <c r="A633" s="7">
        <v>9</v>
      </c>
      <c r="B633" s="34" t="s">
        <v>302</v>
      </c>
      <c r="C633" s="34"/>
      <c r="D633" s="35" t="s">
        <v>303</v>
      </c>
      <c r="E633" s="36"/>
      <c r="F633" s="36"/>
      <c r="G633" s="37" t="s">
        <v>50</v>
      </c>
      <c r="H633" s="38">
        <v>5</v>
      </c>
      <c r="I633" s="38"/>
      <c r="J633" s="39"/>
      <c r="K633" s="39">
        <f>IF(AND(H633= "",I633= ""), 0, ROUND(ROUND(J633, 2) * ROUND(IF(I633="",H633,I633),  0), 2))</f>
        <v/>
      </c>
      <c r="L633" s="7"/>
      <c r="N633" s="40">
        <v>0.2</v>
      </c>
      <c r="R633" s="7">
        <v>1384</v>
      </c>
    </row>
    <row r="634" spans="1:18" hidden="1">
      <c r="A634" s="7" t="s">
        <v>52</v>
      </c>
    </row>
    <row r="635" spans="1:18" hidden="1">
      <c r="A635" s="7" t="s">
        <v>278</v>
      </c>
    </row>
    <row r="636" spans="1:18" hidden="1">
      <c r="A636" s="7" t="s">
        <v>108</v>
      </c>
    </row>
    <row r="637" spans="1:18">
      <c r="A637" s="7" t="s">
        <v>73</v>
      </c>
      <c r="B637" s="36"/>
      <c r="C637" s="36"/>
      <c r="K637" s="36"/>
    </row>
    <row r="638" spans="1:18">
      <c r="B638" s="36"/>
      <c r="C638" s="36"/>
      <c r="D638" s="44" t="s">
        <v>280</v>
      </c>
      <c r="E638" s="45"/>
      <c r="F638" s="45"/>
      <c r="G638" s="46"/>
      <c r="H638" s="46"/>
      <c r="I638" s="46"/>
      <c r="J638" s="46"/>
      <c r="K638" s="47"/>
    </row>
    <row r="639" spans="1:18">
      <c r="B639" s="36"/>
      <c r="C639" s="36"/>
      <c r="D639" s="48"/>
      <c r="E639" s="7"/>
      <c r="F639" s="7"/>
      <c r="G639" s="7"/>
      <c r="H639" s="7"/>
      <c r="I639" s="7"/>
      <c r="J639" s="7"/>
      <c r="K639" s="8"/>
    </row>
    <row r="640" spans="1:18">
      <c r="B640" s="36"/>
      <c r="C640" s="36"/>
      <c r="D640" s="49" t="s">
        <v>74</v>
      </c>
      <c r="E640" s="50"/>
      <c r="F640" s="50"/>
      <c r="G640" s="51">
        <f>SUMIF(L606:L637, IF(L605="","",L605), K606:K637)</f>
        <v/>
      </c>
      <c r="H640" s="51"/>
      <c r="I640" s="51"/>
      <c r="J640" s="51"/>
      <c r="K640" s="52"/>
    </row>
    <row r="641" spans="1:18" hidden="1">
      <c r="B641" s="36"/>
      <c r="C641" s="36"/>
      <c r="D641" s="53" t="s">
        <v>75</v>
      </c>
      <c r="E641" s="54"/>
      <c r="F641" s="54"/>
      <c r="G641" s="55">
        <f>ROUND(SUMIF(L606:L637, IF(L605="","",L605), K606:K637) * 0.2, 2)</f>
        <v/>
      </c>
      <c r="H641" s="55"/>
      <c r="I641" s="55"/>
      <c r="J641" s="55"/>
      <c r="K641" s="56"/>
    </row>
    <row r="642" spans="1:18" hidden="1">
      <c r="B642" s="36"/>
      <c r="C642" s="36"/>
      <c r="D642" s="49" t="s">
        <v>76</v>
      </c>
      <c r="E642" s="50"/>
      <c r="F642" s="50"/>
      <c r="G642" s="51">
        <f>SUM(G640:G641)</f>
        <v/>
      </c>
      <c r="H642" s="51"/>
      <c r="I642" s="51"/>
      <c r="J642" s="51"/>
      <c r="K642" s="52"/>
    </row>
    <row r="643" spans="1:18" hidden="1">
      <c r="A643" s="7" t="s">
        <v>183</v>
      </c>
    </row>
    <row r="644" spans="1:18">
      <c r="A644" s="7">
        <v>4</v>
      </c>
      <c r="B644" s="29" t="s">
        <v>304</v>
      </c>
      <c r="C644" s="29"/>
      <c r="D644" s="32" t="s">
        <v>305</v>
      </c>
      <c r="E644" s="32"/>
      <c r="F644" s="32"/>
      <c r="G644" s="32"/>
      <c r="H644" s="32"/>
      <c r="I644" s="32"/>
      <c r="J644" s="32"/>
      <c r="K644" s="33"/>
      <c r="L644" s="7"/>
    </row>
    <row r="645" spans="1:18" hidden="1">
      <c r="A645" s="7" t="s">
        <v>90</v>
      </c>
    </row>
    <row r="646" spans="1:18" hidden="1">
      <c r="A646" s="7" t="s">
        <v>90</v>
      </c>
    </row>
    <row r="647" spans="1:18" hidden="1">
      <c r="A647" s="7" t="s">
        <v>90</v>
      </c>
    </row>
    <row r="648" spans="1:18" hidden="1">
      <c r="A648" s="7" t="s">
        <v>90</v>
      </c>
    </row>
    <row r="649" spans="1:18" hidden="1">
      <c r="A649" s="7" t="s">
        <v>90</v>
      </c>
    </row>
    <row r="650" spans="1:18">
      <c r="A650" s="7">
        <v>9</v>
      </c>
      <c r="B650" s="34" t="s">
        <v>306</v>
      </c>
      <c r="C650" s="34"/>
      <c r="D650" s="35" t="s">
        <v>307</v>
      </c>
      <c r="E650" s="36"/>
      <c r="F650" s="36"/>
      <c r="G650" s="37" t="s">
        <v>15</v>
      </c>
      <c r="H650" s="38">
        <v>1</v>
      </c>
      <c r="I650" s="38"/>
      <c r="J650" s="39"/>
      <c r="K650" s="39">
        <f>IF(AND(H650= "",I650= ""), 0, ROUND(ROUND(J650, 2) * ROUND(IF(I650="",H650,I650),  0), 2))</f>
        <v/>
      </c>
      <c r="L650" s="7"/>
      <c r="N650" s="40">
        <v>0.2</v>
      </c>
      <c r="R650" s="7">
        <v>1384</v>
      </c>
    </row>
    <row r="651" spans="1:18" hidden="1">
      <c r="A651" s="7" t="s">
        <v>51</v>
      </c>
    </row>
    <row r="652" spans="1:18" hidden="1">
      <c r="A652" s="7" t="s">
        <v>52</v>
      </c>
    </row>
    <row r="653" spans="1:18">
      <c r="A653" s="7">
        <v>9</v>
      </c>
      <c r="B653" s="34" t="s">
        <v>308</v>
      </c>
      <c r="C653" s="34"/>
      <c r="D653" s="35" t="s">
        <v>309</v>
      </c>
      <c r="E653" s="36"/>
      <c r="F653" s="36"/>
      <c r="G653" s="37" t="s">
        <v>15</v>
      </c>
      <c r="H653" s="38">
        <v>1</v>
      </c>
      <c r="I653" s="38"/>
      <c r="J653" s="39"/>
      <c r="K653" s="39">
        <f>IF(AND(H653= "",I653= ""), 0, ROUND(ROUND(J653, 2) * ROUND(IF(I653="",H653,I653),  0), 2))</f>
        <v/>
      </c>
      <c r="L653" s="7"/>
      <c r="N653" s="40">
        <v>0.2</v>
      </c>
      <c r="R653" s="7">
        <v>1384</v>
      </c>
    </row>
    <row r="654" spans="1:18" hidden="1">
      <c r="A654" s="7" t="s">
        <v>51</v>
      </c>
    </row>
    <row r="655" spans="1:18" hidden="1">
      <c r="A655" s="7" t="s">
        <v>52</v>
      </c>
    </row>
    <row r="656" spans="1:18">
      <c r="A656" s="7">
        <v>9</v>
      </c>
      <c r="B656" s="34" t="s">
        <v>310</v>
      </c>
      <c r="C656" s="34"/>
      <c r="D656" s="35" t="s">
        <v>311</v>
      </c>
      <c r="E656" s="36"/>
      <c r="F656" s="36"/>
      <c r="G656" s="37" t="s">
        <v>15</v>
      </c>
      <c r="H656" s="38">
        <v>4</v>
      </c>
      <c r="I656" s="38"/>
      <c r="J656" s="39"/>
      <c r="K656" s="39">
        <f>IF(AND(H656= "",I656= ""), 0, ROUND(ROUND(J656, 2) * ROUND(IF(I656="",H656,I656),  0), 2))</f>
        <v/>
      </c>
      <c r="L656" s="7"/>
      <c r="N656" s="40">
        <v>0.2</v>
      </c>
      <c r="R656" s="7">
        <v>1384</v>
      </c>
    </row>
    <row r="657" spans="1:18" hidden="1">
      <c r="A657" s="7" t="s">
        <v>51</v>
      </c>
    </row>
    <row r="658" spans="1:18" hidden="1">
      <c r="A658" s="7" t="s">
        <v>52</v>
      </c>
    </row>
    <row r="659" spans="1:18">
      <c r="A659" s="7">
        <v>9</v>
      </c>
      <c r="B659" s="34" t="s">
        <v>312</v>
      </c>
      <c r="C659" s="34"/>
      <c r="D659" s="35" t="s">
        <v>313</v>
      </c>
      <c r="E659" s="36"/>
      <c r="F659" s="36"/>
      <c r="G659" s="37" t="s">
        <v>15</v>
      </c>
      <c r="H659" s="38">
        <v>4</v>
      </c>
      <c r="I659" s="38"/>
      <c r="J659" s="39"/>
      <c r="K659" s="39">
        <f>IF(AND(H659= "",I659= ""), 0, ROUND(ROUND(J659, 2) * ROUND(IF(I659="",H659,I659),  0), 2))</f>
        <v/>
      </c>
      <c r="L659" s="7"/>
      <c r="N659" s="40">
        <v>0.2</v>
      </c>
      <c r="R659" s="7">
        <v>1384</v>
      </c>
    </row>
    <row r="660" spans="1:18" hidden="1">
      <c r="A660" s="7" t="s">
        <v>51</v>
      </c>
    </row>
    <row r="661" spans="1:18" hidden="1">
      <c r="A661" s="7" t="s">
        <v>52</v>
      </c>
    </row>
    <row r="662" spans="1:18">
      <c r="A662" s="7">
        <v>9</v>
      </c>
      <c r="B662" s="34" t="s">
        <v>314</v>
      </c>
      <c r="C662" s="34"/>
      <c r="D662" s="35" t="s">
        <v>315</v>
      </c>
      <c r="E662" s="36"/>
      <c r="F662" s="36"/>
      <c r="G662" s="37" t="s">
        <v>15</v>
      </c>
      <c r="H662" s="38">
        <v>1</v>
      </c>
      <c r="I662" s="38"/>
      <c r="J662" s="39"/>
      <c r="K662" s="39">
        <f>IF(AND(H662= "",I662= ""), 0, ROUND(ROUND(J662, 2) * ROUND(IF(I662="",H662,I662),  0), 2))</f>
        <v/>
      </c>
      <c r="L662" s="7"/>
      <c r="N662" s="40">
        <v>0.2</v>
      </c>
      <c r="R662" s="7">
        <v>1384</v>
      </c>
    </row>
    <row r="663" spans="1:18" hidden="1">
      <c r="A663" s="7" t="s">
        <v>51</v>
      </c>
    </row>
    <row r="664" spans="1:18" hidden="1">
      <c r="A664" s="7" t="s">
        <v>52</v>
      </c>
    </row>
    <row r="665" spans="1:18">
      <c r="A665" s="7">
        <v>9</v>
      </c>
      <c r="B665" s="34" t="s">
        <v>316</v>
      </c>
      <c r="C665" s="34"/>
      <c r="D665" s="35" t="s">
        <v>317</v>
      </c>
      <c r="E665" s="36"/>
      <c r="F665" s="36"/>
      <c r="G665" s="37" t="s">
        <v>15</v>
      </c>
      <c r="H665" s="38">
        <v>1</v>
      </c>
      <c r="I665" s="38"/>
      <c r="J665" s="39"/>
      <c r="K665" s="39">
        <f>IF(AND(H665= "",I665= ""), 0, ROUND(ROUND(J665, 2) * ROUND(IF(I665="",H665,I665),  0), 2))</f>
        <v/>
      </c>
      <c r="L665" s="7"/>
      <c r="N665" s="40">
        <v>0.2</v>
      </c>
      <c r="R665" s="7">
        <v>1384</v>
      </c>
    </row>
    <row r="666" spans="1:18" hidden="1">
      <c r="A666" s="7" t="s">
        <v>51</v>
      </c>
    </row>
    <row r="667" spans="1:18" hidden="1">
      <c r="A667" s="7" t="s">
        <v>52</v>
      </c>
    </row>
    <row r="668" spans="1:18">
      <c r="A668" s="7">
        <v>9</v>
      </c>
      <c r="B668" s="34" t="s">
        <v>318</v>
      </c>
      <c r="C668" s="34"/>
      <c r="D668" s="35" t="s">
        <v>319</v>
      </c>
      <c r="E668" s="36"/>
      <c r="F668" s="36"/>
      <c r="G668" s="37" t="s">
        <v>15</v>
      </c>
      <c r="H668" s="38">
        <v>3</v>
      </c>
      <c r="I668" s="38"/>
      <c r="J668" s="39"/>
      <c r="K668" s="39">
        <f>IF(AND(H668= "",I668= ""), 0, ROUND(ROUND(J668, 2) * ROUND(IF(I668="",H668,I668),  0), 2))</f>
        <v/>
      </c>
      <c r="L668" s="7"/>
      <c r="N668" s="40">
        <v>0.2</v>
      </c>
      <c r="R668" s="7">
        <v>1384</v>
      </c>
    </row>
    <row r="669" spans="1:18" hidden="1">
      <c r="A669" s="7" t="s">
        <v>51</v>
      </c>
    </row>
    <row r="670" spans="1:18" hidden="1">
      <c r="A670" s="7" t="s">
        <v>52</v>
      </c>
    </row>
    <row r="671" spans="1:18">
      <c r="A671" s="7">
        <v>9</v>
      </c>
      <c r="B671" s="34" t="s">
        <v>320</v>
      </c>
      <c r="C671" s="34"/>
      <c r="D671" s="35" t="s">
        <v>321</v>
      </c>
      <c r="E671" s="36"/>
      <c r="F671" s="36"/>
      <c r="G671" s="37" t="s">
        <v>15</v>
      </c>
      <c r="H671" s="38">
        <v>1</v>
      </c>
      <c r="I671" s="38"/>
      <c r="J671" s="39"/>
      <c r="K671" s="39">
        <f>IF(AND(H671= "",I671= ""), 0, ROUND(ROUND(J671, 2) * ROUND(IF(I671="",H671,I671),  0), 2))</f>
        <v/>
      </c>
      <c r="L671" s="7"/>
      <c r="N671" s="40">
        <v>0.2</v>
      </c>
      <c r="R671" s="7">
        <v>1384</v>
      </c>
    </row>
    <row r="672" spans="1:18" hidden="1">
      <c r="A672" s="7" t="s">
        <v>51</v>
      </c>
    </row>
    <row r="673" spans="1:18" hidden="1">
      <c r="A673" s="7" t="s">
        <v>52</v>
      </c>
    </row>
    <row r="674" spans="1:18">
      <c r="A674" s="7">
        <v>9</v>
      </c>
      <c r="B674" s="34" t="s">
        <v>322</v>
      </c>
      <c r="C674" s="34"/>
      <c r="D674" s="35" t="s">
        <v>323</v>
      </c>
      <c r="E674" s="36"/>
      <c r="F674" s="36"/>
      <c r="G674" s="37" t="s">
        <v>15</v>
      </c>
      <c r="H674" s="38">
        <v>30</v>
      </c>
      <c r="I674" s="38"/>
      <c r="J674" s="39"/>
      <c r="K674" s="39">
        <f>IF(AND(H674= "",I674= ""), 0, ROUND(ROUND(J674, 2) * ROUND(IF(I674="",H674,I674),  0), 2))</f>
        <v/>
      </c>
      <c r="L674" s="7"/>
      <c r="N674" s="40">
        <v>0.2</v>
      </c>
      <c r="R674" s="7">
        <v>1384</v>
      </c>
    </row>
    <row r="675" spans="1:18" hidden="1">
      <c r="A675" s="7" t="s">
        <v>51</v>
      </c>
    </row>
    <row r="676" spans="1:18" hidden="1">
      <c r="A676" s="7" t="s">
        <v>52</v>
      </c>
    </row>
    <row r="677" spans="1:18">
      <c r="A677" s="7">
        <v>9</v>
      </c>
      <c r="B677" s="34" t="s">
        <v>324</v>
      </c>
      <c r="C677" s="34"/>
      <c r="D677" s="35" t="s">
        <v>325</v>
      </c>
      <c r="E677" s="36"/>
      <c r="F677" s="36"/>
      <c r="G677" s="37" t="s">
        <v>15</v>
      </c>
      <c r="H677" s="38">
        <v>14</v>
      </c>
      <c r="I677" s="38"/>
      <c r="J677" s="39"/>
      <c r="K677" s="39">
        <f>IF(AND(H677= "",I677= ""), 0, ROUND(ROUND(J677, 2) * ROUND(IF(I677="",H677,I677),  0), 2))</f>
        <v/>
      </c>
      <c r="L677" s="7"/>
      <c r="N677" s="40">
        <v>0.2</v>
      </c>
      <c r="R677" s="7">
        <v>1384</v>
      </c>
    </row>
    <row r="678" spans="1:18" hidden="1">
      <c r="A678" s="7" t="s">
        <v>51</v>
      </c>
    </row>
    <row r="679" spans="1:18" hidden="1">
      <c r="A679" s="7" t="s">
        <v>52</v>
      </c>
    </row>
    <row r="680" spans="1:18">
      <c r="A680" s="7">
        <v>9</v>
      </c>
      <c r="B680" s="34" t="s">
        <v>326</v>
      </c>
      <c r="C680" s="34"/>
      <c r="D680" s="35" t="s">
        <v>327</v>
      </c>
      <c r="E680" s="36"/>
      <c r="F680" s="36"/>
      <c r="G680" s="37" t="s">
        <v>15</v>
      </c>
      <c r="H680" s="38">
        <v>15</v>
      </c>
      <c r="I680" s="38"/>
      <c r="J680" s="39"/>
      <c r="K680" s="39">
        <f>IF(AND(H680= "",I680= ""), 0, ROUND(ROUND(J680, 2) * ROUND(IF(I680="",H680,I680),  0), 2))</f>
        <v/>
      </c>
      <c r="L680" s="7"/>
      <c r="N680" s="40">
        <v>0.2</v>
      </c>
      <c r="R680" s="7">
        <v>1384</v>
      </c>
    </row>
    <row r="681" spans="1:18" hidden="1">
      <c r="A681" s="7" t="s">
        <v>51</v>
      </c>
    </row>
    <row r="682" spans="1:18" hidden="1">
      <c r="A682" s="7" t="s">
        <v>52</v>
      </c>
    </row>
    <row r="683" spans="1:18">
      <c r="A683" s="7">
        <v>9</v>
      </c>
      <c r="B683" s="34" t="s">
        <v>328</v>
      </c>
      <c r="C683" s="34"/>
      <c r="D683" s="35" t="s">
        <v>329</v>
      </c>
      <c r="E683" s="36"/>
      <c r="F683" s="36"/>
      <c r="G683" s="37" t="s">
        <v>15</v>
      </c>
      <c r="H683" s="38">
        <v>1</v>
      </c>
      <c r="I683" s="38"/>
      <c r="J683" s="39"/>
      <c r="K683" s="39">
        <f>IF(AND(H683= "",I683= ""), 0, ROUND(ROUND(J683, 2) * ROUND(IF(I683="",H683,I683),  0), 2))</f>
        <v/>
      </c>
      <c r="L683" s="7"/>
      <c r="N683" s="40">
        <v>0.2</v>
      </c>
      <c r="R683" s="7">
        <v>1384</v>
      </c>
    </row>
    <row r="684" spans="1:18" hidden="1">
      <c r="A684" s="7" t="s">
        <v>51</v>
      </c>
    </row>
    <row r="685" spans="1:18" hidden="1">
      <c r="A685" s="7" t="s">
        <v>52</v>
      </c>
    </row>
    <row r="686" spans="1:18">
      <c r="A686" s="7">
        <v>9</v>
      </c>
      <c r="B686" s="34" t="s">
        <v>330</v>
      </c>
      <c r="C686" s="34"/>
      <c r="D686" s="35" t="s">
        <v>331</v>
      </c>
      <c r="E686" s="36"/>
      <c r="F686" s="36"/>
      <c r="G686" s="37" t="s">
        <v>15</v>
      </c>
      <c r="H686" s="38">
        <v>1</v>
      </c>
      <c r="I686" s="38"/>
      <c r="J686" s="39"/>
      <c r="K686" s="39">
        <f>IF(AND(H686= "",I686= ""), 0, ROUND(ROUND(J686, 2) * ROUND(IF(I686="",H686,I686),  0), 2))</f>
        <v/>
      </c>
      <c r="L686" s="7"/>
      <c r="N686" s="40">
        <v>0.2</v>
      </c>
      <c r="R686" s="7">
        <v>1384</v>
      </c>
    </row>
    <row r="687" spans="1:18" hidden="1">
      <c r="A687" s="7" t="s">
        <v>51</v>
      </c>
    </row>
    <row r="688" spans="1:18" hidden="1">
      <c r="A688" s="7" t="s">
        <v>52</v>
      </c>
    </row>
    <row r="689" spans="1:18">
      <c r="A689" s="7">
        <v>9</v>
      </c>
      <c r="B689" s="34" t="s">
        <v>332</v>
      </c>
      <c r="C689" s="34"/>
      <c r="D689" s="35" t="s">
        <v>333</v>
      </c>
      <c r="E689" s="36"/>
      <c r="F689" s="36"/>
      <c r="G689" s="37" t="s">
        <v>15</v>
      </c>
      <c r="H689" s="38">
        <v>1</v>
      </c>
      <c r="I689" s="38"/>
      <c r="J689" s="39"/>
      <c r="K689" s="39">
        <f>IF(AND(H689= "",I689= ""), 0, ROUND(ROUND(J689, 2) * ROUND(IF(I689="",H689,I689),  0), 2))</f>
        <v/>
      </c>
      <c r="L689" s="7"/>
      <c r="N689" s="40">
        <v>0.2</v>
      </c>
      <c r="R689" s="7">
        <v>1384</v>
      </c>
    </row>
    <row r="690" spans="1:18" hidden="1">
      <c r="A690" s="7" t="s">
        <v>51</v>
      </c>
    </row>
    <row r="691" spans="1:18" hidden="1">
      <c r="A691" s="7" t="s">
        <v>52</v>
      </c>
    </row>
    <row r="692" spans="1:18">
      <c r="A692" s="7">
        <v>9</v>
      </c>
      <c r="B692" s="34" t="s">
        <v>334</v>
      </c>
      <c r="C692" s="34"/>
      <c r="D692" s="35" t="s">
        <v>335</v>
      </c>
      <c r="E692" s="36"/>
      <c r="F692" s="36"/>
      <c r="G692" s="37" t="s">
        <v>15</v>
      </c>
      <c r="H692" s="38">
        <v>7</v>
      </c>
      <c r="I692" s="38"/>
      <c r="J692" s="39"/>
      <c r="K692" s="39">
        <f>IF(AND(H692= "",I692= ""), 0, ROUND(ROUND(J692, 2) * ROUND(IF(I692="",H692,I692),  0), 2))</f>
        <v/>
      </c>
      <c r="L692" s="7"/>
      <c r="N692" s="40">
        <v>0.2</v>
      </c>
      <c r="R692" s="7">
        <v>1384</v>
      </c>
    </row>
    <row r="693" spans="1:18" hidden="1">
      <c r="A693" s="7" t="s">
        <v>51</v>
      </c>
    </row>
    <row r="694" spans="1:18" hidden="1">
      <c r="A694" s="7" t="s">
        <v>52</v>
      </c>
    </row>
    <row r="695" spans="1:18">
      <c r="A695" s="7">
        <v>9</v>
      </c>
      <c r="B695" s="34" t="s">
        <v>336</v>
      </c>
      <c r="C695" s="34"/>
      <c r="D695" s="35" t="s">
        <v>337</v>
      </c>
      <c r="E695" s="36"/>
      <c r="F695" s="36"/>
      <c r="G695" s="37" t="s">
        <v>15</v>
      </c>
      <c r="H695" s="38">
        <v>170</v>
      </c>
      <c r="I695" s="38"/>
      <c r="J695" s="39"/>
      <c r="K695" s="39">
        <f>IF(AND(H695= "",I695= ""), 0, ROUND(ROUND(J695, 2) * ROUND(IF(I695="",H695,I695),  0), 2))</f>
        <v/>
      </c>
      <c r="L695" s="7"/>
      <c r="N695" s="40">
        <v>0.2</v>
      </c>
      <c r="R695" s="7">
        <v>1384</v>
      </c>
    </row>
    <row r="696" spans="1:18" hidden="1">
      <c r="A696" s="7" t="s">
        <v>51</v>
      </c>
    </row>
    <row r="697" spans="1:18" hidden="1">
      <c r="A697" s="7" t="s">
        <v>52</v>
      </c>
    </row>
    <row r="698" spans="1:18">
      <c r="A698" s="7">
        <v>9</v>
      </c>
      <c r="B698" s="34" t="s">
        <v>338</v>
      </c>
      <c r="C698" s="34"/>
      <c r="D698" s="35" t="s">
        <v>339</v>
      </c>
      <c r="E698" s="36"/>
      <c r="F698" s="36"/>
      <c r="G698" s="37" t="s">
        <v>15</v>
      </c>
      <c r="H698" s="38">
        <v>3</v>
      </c>
      <c r="I698" s="38"/>
      <c r="J698" s="39"/>
      <c r="K698" s="39">
        <f>IF(AND(H698= "",I698= ""), 0, ROUND(ROUND(J698, 2) * ROUND(IF(I698="",H698,I698),  0), 2))</f>
        <v/>
      </c>
      <c r="L698" s="7"/>
      <c r="N698" s="40">
        <v>0.2</v>
      </c>
      <c r="R698" s="7">
        <v>1384</v>
      </c>
    </row>
    <row r="699" spans="1:18" hidden="1">
      <c r="A699" s="7" t="s">
        <v>51</v>
      </c>
    </row>
    <row r="700" spans="1:18" hidden="1">
      <c r="A700" s="7" t="s">
        <v>52</v>
      </c>
    </row>
    <row r="701" spans="1:18">
      <c r="A701" s="7">
        <v>9</v>
      </c>
      <c r="B701" s="34" t="s">
        <v>340</v>
      </c>
      <c r="C701" s="34"/>
      <c r="D701" s="35" t="s">
        <v>341</v>
      </c>
      <c r="E701" s="36"/>
      <c r="F701" s="36"/>
      <c r="G701" s="37" t="s">
        <v>15</v>
      </c>
      <c r="H701" s="38">
        <v>1</v>
      </c>
      <c r="I701" s="38"/>
      <c r="J701" s="39"/>
      <c r="K701" s="39">
        <f>IF(AND(H701= "",I701= ""), 0, ROUND(ROUND(J701, 2) * ROUND(IF(I701="",H701,I701),  0), 2))</f>
        <v/>
      </c>
      <c r="L701" s="7"/>
      <c r="N701" s="40">
        <v>0.2</v>
      </c>
      <c r="R701" s="7">
        <v>1384</v>
      </c>
    </row>
    <row r="702" spans="1:18" hidden="1">
      <c r="A702" s="7" t="s">
        <v>51</v>
      </c>
    </row>
    <row r="703" spans="1:18" hidden="1">
      <c r="A703" s="7" t="s">
        <v>52</v>
      </c>
    </row>
    <row r="704" spans="1:18">
      <c r="A704" s="7">
        <v>9</v>
      </c>
      <c r="B704" s="34" t="s">
        <v>342</v>
      </c>
      <c r="C704" s="34"/>
      <c r="D704" s="35" t="s">
        <v>343</v>
      </c>
      <c r="E704" s="36"/>
      <c r="F704" s="36"/>
      <c r="G704" s="37" t="s">
        <v>15</v>
      </c>
      <c r="H704" s="38">
        <v>90</v>
      </c>
      <c r="I704" s="38"/>
      <c r="J704" s="39"/>
      <c r="K704" s="39">
        <f>IF(AND(H704= "",I704= ""), 0, ROUND(ROUND(J704, 2) * ROUND(IF(I704="",H704,I704),  0), 2))</f>
        <v/>
      </c>
      <c r="L704" s="7"/>
      <c r="N704" s="40">
        <v>0.2</v>
      </c>
      <c r="R704" s="7">
        <v>1384</v>
      </c>
    </row>
    <row r="705" spans="1:18" hidden="1">
      <c r="A705" s="7" t="s">
        <v>51</v>
      </c>
    </row>
    <row r="706" spans="1:18" hidden="1">
      <c r="A706" s="7" t="s">
        <v>52</v>
      </c>
    </row>
    <row r="707" spans="1:18">
      <c r="A707" s="7">
        <v>9</v>
      </c>
      <c r="B707" s="34" t="s">
        <v>344</v>
      </c>
      <c r="C707" s="34"/>
      <c r="D707" s="35" t="s">
        <v>345</v>
      </c>
      <c r="E707" s="36"/>
      <c r="F707" s="36"/>
      <c r="G707" s="37" t="s">
        <v>15</v>
      </c>
      <c r="H707" s="38">
        <v>5</v>
      </c>
      <c r="I707" s="38"/>
      <c r="J707" s="39"/>
      <c r="K707" s="39">
        <f>IF(AND(H707= "",I707= ""), 0, ROUND(ROUND(J707, 2) * ROUND(IF(I707="",H707,I707),  0), 2))</f>
        <v/>
      </c>
      <c r="L707" s="7"/>
      <c r="N707" s="40">
        <v>0.2</v>
      </c>
      <c r="R707" s="7">
        <v>1384</v>
      </c>
    </row>
    <row r="708" spans="1:18" hidden="1">
      <c r="A708" s="7" t="s">
        <v>51</v>
      </c>
    </row>
    <row r="709" spans="1:18" hidden="1">
      <c r="A709" s="7" t="s">
        <v>52</v>
      </c>
    </row>
    <row r="710" spans="1:18">
      <c r="A710" s="7">
        <v>9</v>
      </c>
      <c r="B710" s="34" t="s">
        <v>346</v>
      </c>
      <c r="C710" s="34"/>
      <c r="D710" s="35" t="s">
        <v>347</v>
      </c>
      <c r="E710" s="36"/>
      <c r="F710" s="36"/>
      <c r="G710" s="37" t="s">
        <v>15</v>
      </c>
      <c r="H710" s="38">
        <v>6</v>
      </c>
      <c r="I710" s="38"/>
      <c r="J710" s="39"/>
      <c r="K710" s="39">
        <f>IF(AND(H710= "",I710= ""), 0, ROUND(ROUND(J710, 2) * ROUND(IF(I710="",H710,I710),  0), 2))</f>
        <v/>
      </c>
      <c r="L710" s="7"/>
      <c r="N710" s="40">
        <v>0.2</v>
      </c>
      <c r="R710" s="7">
        <v>1384</v>
      </c>
    </row>
    <row r="711" spans="1:18" hidden="1">
      <c r="A711" s="7" t="s">
        <v>51</v>
      </c>
    </row>
    <row r="712" spans="1:18" hidden="1">
      <c r="A712" s="7" t="s">
        <v>52</v>
      </c>
    </row>
    <row r="713" spans="1:18" ht="22.5" customHeight="1">
      <c r="A713" s="7">
        <v>9</v>
      </c>
      <c r="B713" s="34" t="s">
        <v>348</v>
      </c>
      <c r="C713" s="34"/>
      <c r="D713" s="35" t="s">
        <v>349</v>
      </c>
      <c r="E713" s="36"/>
      <c r="F713" s="36"/>
      <c r="G713" s="37" t="s">
        <v>15</v>
      </c>
      <c r="H713" s="38">
        <v>10</v>
      </c>
      <c r="I713" s="38"/>
      <c r="J713" s="39"/>
      <c r="K713" s="39">
        <f>IF(AND(H713= "",I713= ""), 0, ROUND(ROUND(J713, 2) * ROUND(IF(I713="",H713,I713),  0), 2))</f>
        <v/>
      </c>
      <c r="L713" s="7"/>
      <c r="N713" s="40">
        <v>0.2</v>
      </c>
      <c r="R713" s="7">
        <v>1384</v>
      </c>
    </row>
    <row r="714" spans="1:18" hidden="1">
      <c r="A714" s="7" t="s">
        <v>51</v>
      </c>
    </row>
    <row r="715" spans="1:18" hidden="1">
      <c r="A715" s="7" t="s">
        <v>52</v>
      </c>
    </row>
    <row r="716" spans="1:18" ht="22.5" customHeight="1">
      <c r="A716" s="7">
        <v>9</v>
      </c>
      <c r="B716" s="34" t="s">
        <v>350</v>
      </c>
      <c r="C716" s="34"/>
      <c r="D716" s="35" t="s">
        <v>351</v>
      </c>
      <c r="E716" s="36"/>
      <c r="F716" s="36"/>
      <c r="G716" s="37" t="s">
        <v>15</v>
      </c>
      <c r="H716" s="38">
        <v>10</v>
      </c>
      <c r="I716" s="38"/>
      <c r="J716" s="39"/>
      <c r="K716" s="39">
        <f>IF(AND(H716= "",I716= ""), 0, ROUND(ROUND(J716, 2) * ROUND(IF(I716="",H716,I716),  0), 2))</f>
        <v/>
      </c>
      <c r="L716" s="7"/>
      <c r="N716" s="40">
        <v>0.2</v>
      </c>
      <c r="R716" s="7">
        <v>1384</v>
      </c>
    </row>
    <row r="717" spans="1:18" hidden="1">
      <c r="A717" s="7" t="s">
        <v>51</v>
      </c>
    </row>
    <row r="718" spans="1:18" hidden="1">
      <c r="A718" s="7" t="s">
        <v>52</v>
      </c>
    </row>
    <row r="719" spans="1:18">
      <c r="A719" s="7" t="s">
        <v>73</v>
      </c>
      <c r="B719" s="36"/>
      <c r="C719" s="36"/>
      <c r="K719" s="36"/>
    </row>
    <row r="720" spans="1:18">
      <c r="B720" s="36"/>
      <c r="C720" s="36"/>
      <c r="D720" s="44" t="s">
        <v>305</v>
      </c>
      <c r="E720" s="45"/>
      <c r="F720" s="45"/>
      <c r="G720" s="46"/>
      <c r="H720" s="46"/>
      <c r="I720" s="46"/>
      <c r="J720" s="46"/>
      <c r="K720" s="47"/>
    </row>
    <row r="721" spans="1:18">
      <c r="B721" s="36"/>
      <c r="C721" s="36"/>
      <c r="D721" s="48"/>
      <c r="E721" s="7"/>
      <c r="F721" s="7"/>
      <c r="G721" s="7"/>
      <c r="H721" s="7"/>
      <c r="I721" s="7"/>
      <c r="J721" s="7"/>
      <c r="K721" s="8"/>
    </row>
    <row r="722" spans="1:18">
      <c r="B722" s="36"/>
      <c r="C722" s="36"/>
      <c r="D722" s="49" t="s">
        <v>74</v>
      </c>
      <c r="E722" s="50"/>
      <c r="F722" s="50"/>
      <c r="G722" s="51">
        <f>SUMIF(L645:L719, IF(L644="","",L644), K645:K719)</f>
        <v/>
      </c>
      <c r="H722" s="51"/>
      <c r="I722" s="51"/>
      <c r="J722" s="51"/>
      <c r="K722" s="52"/>
    </row>
    <row r="723" spans="1:18" hidden="1">
      <c r="B723" s="36"/>
      <c r="C723" s="36"/>
      <c r="D723" s="53" t="s">
        <v>75</v>
      </c>
      <c r="E723" s="54"/>
      <c r="F723" s="54"/>
      <c r="G723" s="55">
        <f>ROUND(SUMIF(L645:L719, IF(L644="","",L644), K645:K719) * 0.2, 2)</f>
        <v/>
      </c>
      <c r="H723" s="55"/>
      <c r="I723" s="55"/>
      <c r="J723" s="55"/>
      <c r="K723" s="56"/>
    </row>
    <row r="724" spans="1:18" hidden="1">
      <c r="B724" s="36"/>
      <c r="C724" s="36"/>
      <c r="D724" s="49" t="s">
        <v>76</v>
      </c>
      <c r="E724" s="50"/>
      <c r="F724" s="50"/>
      <c r="G724" s="51">
        <f>SUM(G722:G723)</f>
        <v/>
      </c>
      <c r="H724" s="51"/>
      <c r="I724" s="51"/>
      <c r="J724" s="51"/>
      <c r="K724" s="52"/>
    </row>
    <row r="725" spans="1:18" hidden="1">
      <c r="A725" s="7" t="s">
        <v>183</v>
      </c>
    </row>
    <row r="726" spans="1:18">
      <c r="A726" s="7">
        <v>4</v>
      </c>
      <c r="B726" s="29" t="s">
        <v>352</v>
      </c>
      <c r="C726" s="29"/>
      <c r="D726" s="32" t="s">
        <v>353</v>
      </c>
      <c r="E726" s="32"/>
      <c r="F726" s="32"/>
      <c r="G726" s="32"/>
      <c r="H726" s="32"/>
      <c r="I726" s="32"/>
      <c r="J726" s="32"/>
      <c r="K726" s="33"/>
      <c r="L726" s="7"/>
    </row>
    <row r="727" spans="1:18" hidden="1">
      <c r="A727" s="7" t="s">
        <v>90</v>
      </c>
    </row>
    <row r="728" spans="1:18" hidden="1">
      <c r="A728" s="7" t="s">
        <v>90</v>
      </c>
    </row>
    <row r="729" spans="1:18">
      <c r="A729" s="7">
        <v>9</v>
      </c>
      <c r="B729" s="34" t="s">
        <v>354</v>
      </c>
      <c r="C729" s="34"/>
      <c r="D729" s="35" t="s">
        <v>311</v>
      </c>
      <c r="E729" s="36"/>
      <c r="F729" s="36"/>
      <c r="G729" s="37" t="s">
        <v>15</v>
      </c>
      <c r="H729" s="38">
        <v>4</v>
      </c>
      <c r="I729" s="38"/>
      <c r="J729" s="39"/>
      <c r="K729" s="39">
        <f>IF(AND(H729= "",I729= ""), 0, ROUND(ROUND(J729, 2) * ROUND(IF(I729="",H729,I729),  0), 2))</f>
        <v/>
      </c>
      <c r="L729" s="7"/>
      <c r="N729" s="40">
        <v>0.2</v>
      </c>
      <c r="R729" s="7">
        <v>1384</v>
      </c>
    </row>
    <row r="730" spans="1:18" hidden="1">
      <c r="A730" s="7" t="s">
        <v>51</v>
      </c>
    </row>
    <row r="731" spans="1:18" hidden="1">
      <c r="A731" s="7" t="s">
        <v>51</v>
      </c>
    </row>
    <row r="732" spans="1:18" hidden="1">
      <c r="A732" s="7" t="s">
        <v>52</v>
      </c>
    </row>
    <row r="733" spans="1:18">
      <c r="A733" s="7">
        <v>9</v>
      </c>
      <c r="B733" s="34" t="s">
        <v>355</v>
      </c>
      <c r="C733" s="34"/>
      <c r="D733" s="35" t="s">
        <v>356</v>
      </c>
      <c r="E733" s="36"/>
      <c r="F733" s="36"/>
      <c r="G733" s="37" t="s">
        <v>188</v>
      </c>
      <c r="H733" s="43">
        <v>750</v>
      </c>
      <c r="I733" s="43"/>
      <c r="J733" s="39"/>
      <c r="K733" s="39">
        <f>IF(AND(H733= "",I733= ""), 0, ROUND(ROUND(J733, 2) * ROUND(IF(I733="",H733,I733),  2), 2))</f>
        <v/>
      </c>
      <c r="L733" s="7"/>
      <c r="N733" s="40">
        <v>0.2</v>
      </c>
      <c r="R733" s="7">
        <v>1384</v>
      </c>
    </row>
    <row r="734" spans="1:18" hidden="1">
      <c r="A734" s="7" t="s">
        <v>51</v>
      </c>
    </row>
    <row r="735" spans="1:18" hidden="1">
      <c r="A735" s="7" t="s">
        <v>51</v>
      </c>
    </row>
    <row r="736" spans="1:18" hidden="1">
      <c r="A736" s="7" t="s">
        <v>51</v>
      </c>
    </row>
    <row r="737" spans="1:18" hidden="1">
      <c r="A737" s="7" t="s">
        <v>51</v>
      </c>
    </row>
    <row r="738" spans="1:18" hidden="1">
      <c r="A738" s="7" t="s">
        <v>51</v>
      </c>
    </row>
    <row r="739" spans="1:18" hidden="1">
      <c r="A739" s="7" t="s">
        <v>52</v>
      </c>
    </row>
    <row r="740" spans="1:18">
      <c r="A740" s="7">
        <v>9</v>
      </c>
      <c r="B740" s="34" t="s">
        <v>357</v>
      </c>
      <c r="C740" s="34"/>
      <c r="D740" s="35" t="s">
        <v>358</v>
      </c>
      <c r="E740" s="36"/>
      <c r="F740" s="36"/>
      <c r="G740" s="37" t="s">
        <v>50</v>
      </c>
      <c r="H740" s="38">
        <v>8</v>
      </c>
      <c r="I740" s="38"/>
      <c r="J740" s="39"/>
      <c r="K740" s="39">
        <f>IF(AND(H740= "",I740= ""), 0, ROUND(ROUND(J740, 2) * ROUND(IF(I740="",H740,I740),  0), 2))</f>
        <v/>
      </c>
      <c r="L740" s="7"/>
      <c r="N740" s="40">
        <v>0.2</v>
      </c>
      <c r="R740" s="7">
        <v>1384</v>
      </c>
    </row>
    <row r="741" spans="1:18" hidden="1">
      <c r="A741" s="7" t="s">
        <v>51</v>
      </c>
    </row>
    <row r="742" spans="1:18" hidden="1">
      <c r="A742" s="7" t="s">
        <v>52</v>
      </c>
    </row>
    <row r="743" spans="1:18">
      <c r="A743" s="7">
        <v>9</v>
      </c>
      <c r="B743" s="34" t="s">
        <v>359</v>
      </c>
      <c r="C743" s="34"/>
      <c r="D743" s="35" t="s">
        <v>360</v>
      </c>
      <c r="E743" s="36"/>
      <c r="F743" s="36"/>
      <c r="G743" s="37" t="s">
        <v>15</v>
      </c>
      <c r="H743" s="38">
        <v>500</v>
      </c>
      <c r="I743" s="38"/>
      <c r="J743" s="39"/>
      <c r="K743" s="39">
        <f>IF(AND(H743= "",I743= ""), 0, ROUND(ROUND(J743, 2) * ROUND(IF(I743="",H743,I743),  0), 2))</f>
        <v/>
      </c>
      <c r="L743" s="7"/>
      <c r="N743" s="40">
        <v>0.2</v>
      </c>
      <c r="R743" s="7">
        <v>1384</v>
      </c>
    </row>
    <row r="744" spans="1:18" hidden="1">
      <c r="A744" s="7" t="s">
        <v>51</v>
      </c>
    </row>
    <row r="745" spans="1:18" hidden="1">
      <c r="A745" s="7" t="s">
        <v>52</v>
      </c>
    </row>
    <row r="746" spans="1:18">
      <c r="A746" s="7">
        <v>9</v>
      </c>
      <c r="B746" s="34" t="s">
        <v>361</v>
      </c>
      <c r="C746" s="34"/>
      <c r="D746" s="35" t="s">
        <v>362</v>
      </c>
      <c r="E746" s="36"/>
      <c r="F746" s="36"/>
      <c r="G746" s="37" t="s">
        <v>15</v>
      </c>
      <c r="H746" s="38">
        <v>4</v>
      </c>
      <c r="I746" s="38"/>
      <c r="J746" s="39"/>
      <c r="K746" s="39">
        <f>IF(AND(H746= "",I746= ""), 0, ROUND(ROUND(J746, 2) * ROUND(IF(I746="",H746,I746),  0), 2))</f>
        <v/>
      </c>
      <c r="L746" s="7"/>
      <c r="N746" s="40">
        <v>0.2</v>
      </c>
      <c r="R746" s="7">
        <v>1384</v>
      </c>
    </row>
    <row r="747" spans="1:18" hidden="1">
      <c r="A747" s="7" t="s">
        <v>51</v>
      </c>
    </row>
    <row r="748" spans="1:18" hidden="1">
      <c r="A748" s="7" t="s">
        <v>51</v>
      </c>
    </row>
    <row r="749" spans="1:18" hidden="1">
      <c r="A749" s="7" t="s">
        <v>52</v>
      </c>
    </row>
    <row r="750" spans="1:18">
      <c r="A750" s="7">
        <v>9</v>
      </c>
      <c r="B750" s="34" t="s">
        <v>363</v>
      </c>
      <c r="C750" s="34"/>
      <c r="D750" s="35" t="s">
        <v>364</v>
      </c>
      <c r="E750" s="36"/>
      <c r="F750" s="36"/>
      <c r="G750" s="37" t="s">
        <v>50</v>
      </c>
      <c r="H750" s="38">
        <v>569</v>
      </c>
      <c r="I750" s="38"/>
      <c r="J750" s="39"/>
      <c r="K750" s="39">
        <f>IF(AND(H750= "",I750= ""), 0, ROUND(ROUND(J750, 2) * ROUND(IF(I750="",H750,I750),  0), 2))</f>
        <v/>
      </c>
      <c r="L750" s="7"/>
      <c r="N750" s="40">
        <v>0.2</v>
      </c>
      <c r="R750" s="7">
        <v>1384</v>
      </c>
    </row>
    <row r="751" spans="1:18" hidden="1">
      <c r="A751" s="7" t="s">
        <v>51</v>
      </c>
    </row>
    <row r="752" spans="1:18" hidden="1">
      <c r="A752" s="7" t="s">
        <v>52</v>
      </c>
    </row>
    <row r="753" spans="1:18">
      <c r="A753" s="7">
        <v>9</v>
      </c>
      <c r="B753" s="34" t="s">
        <v>365</v>
      </c>
      <c r="C753" s="34"/>
      <c r="D753" s="35" t="s">
        <v>366</v>
      </c>
      <c r="E753" s="36"/>
      <c r="F753" s="36"/>
      <c r="G753" s="37" t="s">
        <v>50</v>
      </c>
      <c r="H753" s="38">
        <v>1</v>
      </c>
      <c r="I753" s="38"/>
      <c r="J753" s="39"/>
      <c r="K753" s="39">
        <f>IF(AND(H753= "",I753= ""), 0, ROUND(ROUND(J753, 2) * ROUND(IF(I753="",H753,I753),  0), 2))</f>
        <v/>
      </c>
      <c r="L753" s="7"/>
      <c r="N753" s="40">
        <v>0.2</v>
      </c>
      <c r="R753" s="7">
        <v>1384</v>
      </c>
    </row>
    <row r="754" spans="1:18" hidden="1">
      <c r="A754" s="7" t="s">
        <v>51</v>
      </c>
    </row>
    <row r="755" spans="1:18" hidden="1">
      <c r="A755" s="7" t="s">
        <v>51</v>
      </c>
    </row>
    <row r="756" spans="1:18" hidden="1">
      <c r="A756" s="7" t="s">
        <v>52</v>
      </c>
    </row>
    <row r="757" spans="1:18">
      <c r="A757" s="7" t="s">
        <v>73</v>
      </c>
      <c r="B757" s="36"/>
      <c r="C757" s="36"/>
      <c r="K757" s="36"/>
    </row>
    <row r="758" spans="1:18">
      <c r="B758" s="36"/>
      <c r="C758" s="36"/>
      <c r="D758" s="44" t="s">
        <v>353</v>
      </c>
      <c r="E758" s="45"/>
      <c r="F758" s="45"/>
      <c r="G758" s="46"/>
      <c r="H758" s="46"/>
      <c r="I758" s="46"/>
      <c r="J758" s="46"/>
      <c r="K758" s="47"/>
    </row>
    <row r="759" spans="1:18">
      <c r="B759" s="36"/>
      <c r="C759" s="36"/>
      <c r="D759" s="48"/>
      <c r="E759" s="7"/>
      <c r="F759" s="7"/>
      <c r="G759" s="7"/>
      <c r="H759" s="7"/>
      <c r="I759" s="7"/>
      <c r="J759" s="7"/>
      <c r="K759" s="8"/>
    </row>
    <row r="760" spans="1:18">
      <c r="B760" s="36"/>
      <c r="C760" s="36"/>
      <c r="D760" s="49" t="s">
        <v>74</v>
      </c>
      <c r="E760" s="50"/>
      <c r="F760" s="50"/>
      <c r="G760" s="51">
        <f>SUMIF(L727:L757, IF(L726="","",L726), K727:K757)</f>
        <v/>
      </c>
      <c r="H760" s="51"/>
      <c r="I760" s="51"/>
      <c r="J760" s="51"/>
      <c r="K760" s="52"/>
    </row>
    <row r="761" spans="1:18" hidden="1">
      <c r="B761" s="36"/>
      <c r="C761" s="36"/>
      <c r="D761" s="53" t="s">
        <v>75</v>
      </c>
      <c r="E761" s="54"/>
      <c r="F761" s="54"/>
      <c r="G761" s="55">
        <f>ROUND(SUMIF(L727:L757, IF(L726="","",L726), K727:K757) * 0.2, 2)</f>
        <v/>
      </c>
      <c r="H761" s="55"/>
      <c r="I761" s="55"/>
      <c r="J761" s="55"/>
      <c r="K761" s="56"/>
    </row>
    <row r="762" spans="1:18" hidden="1">
      <c r="B762" s="36"/>
      <c r="C762" s="36"/>
      <c r="D762" s="49" t="s">
        <v>76</v>
      </c>
      <c r="E762" s="50"/>
      <c r="F762" s="50"/>
      <c r="G762" s="51">
        <f>SUM(G760:G761)</f>
        <v/>
      </c>
      <c r="H762" s="51"/>
      <c r="I762" s="51"/>
      <c r="J762" s="51"/>
      <c r="K762" s="52"/>
    </row>
    <row r="763" spans="1:18">
      <c r="A763" s="7">
        <v>4</v>
      </c>
      <c r="B763" s="29" t="s">
        <v>367</v>
      </c>
      <c r="C763" s="29"/>
      <c r="D763" s="32" t="s">
        <v>368</v>
      </c>
      <c r="E763" s="32"/>
      <c r="F763" s="32"/>
      <c r="G763" s="32"/>
      <c r="H763" s="32"/>
      <c r="I763" s="32"/>
      <c r="J763" s="32"/>
      <c r="K763" s="33"/>
      <c r="L763" s="7"/>
    </row>
    <row r="764" spans="1:18">
      <c r="A764" s="7">
        <v>5</v>
      </c>
      <c r="B764" s="29" t="s">
        <v>369</v>
      </c>
      <c r="C764" s="29"/>
      <c r="D764" s="57" t="s">
        <v>370</v>
      </c>
      <c r="E764" s="57"/>
      <c r="F764" s="57"/>
      <c r="G764" s="57"/>
      <c r="H764" s="57"/>
      <c r="I764" s="57"/>
      <c r="J764" s="57"/>
      <c r="K764" s="58"/>
      <c r="L764" s="7"/>
    </row>
    <row r="765" spans="1:18" hidden="1">
      <c r="A765" s="7" t="s">
        <v>209</v>
      </c>
    </row>
    <row r="766" spans="1:18">
      <c r="A766" s="7">
        <v>9</v>
      </c>
      <c r="B766" s="34" t="s">
        <v>371</v>
      </c>
      <c r="C766" s="34"/>
      <c r="D766" s="35" t="s">
        <v>372</v>
      </c>
      <c r="E766" s="36"/>
      <c r="F766" s="36"/>
      <c r="G766" s="37" t="s">
        <v>50</v>
      </c>
      <c r="H766" s="38">
        <v>25</v>
      </c>
      <c r="I766" s="38"/>
      <c r="J766" s="39"/>
      <c r="K766" s="39">
        <f>IF(AND(H766= "",I766= ""), 0, ROUND(ROUND(J766, 2) * ROUND(IF(I766="",H766,I766),  0), 2))</f>
        <v/>
      </c>
      <c r="L766" s="7"/>
      <c r="N766" s="40">
        <v>0.2</v>
      </c>
      <c r="R766" s="7">
        <v>1384</v>
      </c>
    </row>
    <row r="767" spans="1:18" hidden="1">
      <c r="A767" s="7" t="s">
        <v>51</v>
      </c>
    </row>
    <row r="768" spans="1:18" hidden="1">
      <c r="A768" s="7" t="s">
        <v>51</v>
      </c>
    </row>
    <row r="769" spans="1:18" hidden="1">
      <c r="A769" s="7" t="s">
        <v>51</v>
      </c>
    </row>
    <row r="770" spans="1:18" hidden="1">
      <c r="A770" s="7" t="s">
        <v>52</v>
      </c>
    </row>
    <row r="771" spans="1:18">
      <c r="A771" s="7">
        <v>9</v>
      </c>
      <c r="B771" s="34" t="s">
        <v>373</v>
      </c>
      <c r="C771" s="34"/>
      <c r="D771" s="35" t="s">
        <v>374</v>
      </c>
      <c r="E771" s="36"/>
      <c r="F771" s="36"/>
      <c r="G771" s="37" t="s">
        <v>15</v>
      </c>
      <c r="H771" s="38">
        <v>11</v>
      </c>
      <c r="I771" s="38"/>
      <c r="J771" s="39"/>
      <c r="K771" s="39">
        <f>IF(AND(H771= "",I771= ""), 0, ROUND(ROUND(J771, 2) * ROUND(IF(I771="",H771,I771),  0), 2))</f>
        <v/>
      </c>
      <c r="L771" s="7"/>
      <c r="N771" s="40">
        <v>0.2</v>
      </c>
      <c r="R771" s="7">
        <v>1384</v>
      </c>
    </row>
    <row r="772" spans="1:18" hidden="1">
      <c r="A772" s="7" t="s">
        <v>51</v>
      </c>
    </row>
    <row r="773" spans="1:18" hidden="1">
      <c r="A773" s="7" t="s">
        <v>51</v>
      </c>
    </row>
    <row r="774" spans="1:18" hidden="1">
      <c r="A774" s="7" t="s">
        <v>51</v>
      </c>
    </row>
    <row r="775" spans="1:18" hidden="1">
      <c r="A775" s="7" t="s">
        <v>52</v>
      </c>
    </row>
    <row r="776" spans="1:18">
      <c r="A776" s="7">
        <v>9</v>
      </c>
      <c r="B776" s="34" t="s">
        <v>375</v>
      </c>
      <c r="C776" s="34"/>
      <c r="D776" s="35" t="s">
        <v>376</v>
      </c>
      <c r="E776" s="36"/>
      <c r="F776" s="36"/>
      <c r="G776" s="37" t="s">
        <v>15</v>
      </c>
      <c r="H776" s="38">
        <v>10</v>
      </c>
      <c r="I776" s="38"/>
      <c r="J776" s="39"/>
      <c r="K776" s="39">
        <f>IF(AND(H776= "",I776= ""), 0, ROUND(ROUND(J776, 2) * ROUND(IF(I776="",H776,I776),  0), 2))</f>
        <v/>
      </c>
      <c r="L776" s="7"/>
      <c r="N776" s="40">
        <v>0.2</v>
      </c>
      <c r="R776" s="7">
        <v>1384</v>
      </c>
    </row>
    <row r="777" spans="1:18" hidden="1">
      <c r="A777" s="7" t="s">
        <v>51</v>
      </c>
    </row>
    <row r="778" spans="1:18" hidden="1">
      <c r="A778" s="7" t="s">
        <v>52</v>
      </c>
    </row>
    <row r="779" spans="1:18">
      <c r="A779" s="7">
        <v>9</v>
      </c>
      <c r="B779" s="34" t="s">
        <v>377</v>
      </c>
      <c r="C779" s="34"/>
      <c r="D779" s="35" t="s">
        <v>378</v>
      </c>
      <c r="E779" s="36"/>
      <c r="F779" s="36"/>
      <c r="G779" s="37" t="s">
        <v>15</v>
      </c>
      <c r="H779" s="38">
        <v>100</v>
      </c>
      <c r="I779" s="38"/>
      <c r="J779" s="39"/>
      <c r="K779" s="39">
        <f>IF(AND(H779= "",I779= ""), 0, ROUND(ROUND(J779, 2) * ROUND(IF(I779="",H779,I779),  0), 2))</f>
        <v/>
      </c>
      <c r="L779" s="7"/>
      <c r="N779" s="40">
        <v>0.2</v>
      </c>
      <c r="R779" s="7">
        <v>1384</v>
      </c>
    </row>
    <row r="780" spans="1:18" hidden="1">
      <c r="A780" s="7" t="s">
        <v>51</v>
      </c>
    </row>
    <row r="781" spans="1:18" hidden="1">
      <c r="A781" s="59" t="s">
        <v>253</v>
      </c>
    </row>
    <row r="782" spans="1:18" hidden="1">
      <c r="A782" s="7" t="s">
        <v>52</v>
      </c>
    </row>
    <row r="783" spans="1:18">
      <c r="A783" s="7">
        <v>9</v>
      </c>
      <c r="B783" s="34" t="s">
        <v>379</v>
      </c>
      <c r="C783" s="34"/>
      <c r="D783" s="35" t="s">
        <v>380</v>
      </c>
      <c r="E783" s="36"/>
      <c r="F783" s="36"/>
      <c r="G783" s="37" t="s">
        <v>50</v>
      </c>
      <c r="H783" s="38">
        <v>1</v>
      </c>
      <c r="I783" s="38"/>
      <c r="J783" s="39"/>
      <c r="K783" s="39">
        <f>IF(AND(H783= "",I783= ""), 0, ROUND(ROUND(J783, 2) * ROUND(IF(I783="",H783,I783),  0), 2))</f>
        <v/>
      </c>
      <c r="L783" s="7"/>
      <c r="N783" s="40">
        <v>0.2</v>
      </c>
      <c r="R783" s="7">
        <v>1384</v>
      </c>
    </row>
    <row r="784" spans="1:18" hidden="1">
      <c r="A784" s="7" t="s">
        <v>51</v>
      </c>
    </row>
    <row r="785" spans="1:18" hidden="1">
      <c r="A785" s="7" t="s">
        <v>52</v>
      </c>
    </row>
    <row r="786" spans="1:18" hidden="1">
      <c r="A786" s="7" t="s">
        <v>108</v>
      </c>
    </row>
    <row r="787" spans="1:18">
      <c r="A787" s="7" t="s">
        <v>73</v>
      </c>
      <c r="B787" s="36"/>
      <c r="C787" s="36"/>
      <c r="K787" s="36"/>
    </row>
    <row r="788" spans="1:18">
      <c r="B788" s="36"/>
      <c r="C788" s="36"/>
      <c r="D788" s="44" t="s">
        <v>368</v>
      </c>
      <c r="E788" s="45"/>
      <c r="F788" s="45"/>
      <c r="G788" s="46"/>
      <c r="H788" s="46"/>
      <c r="I788" s="46"/>
      <c r="J788" s="46"/>
      <c r="K788" s="47"/>
    </row>
    <row r="789" spans="1:18">
      <c r="B789" s="36"/>
      <c r="C789" s="36"/>
      <c r="D789" s="48"/>
      <c r="E789" s="7"/>
      <c r="F789" s="7"/>
      <c r="G789" s="7"/>
      <c r="H789" s="7"/>
      <c r="I789" s="7"/>
      <c r="J789" s="7"/>
      <c r="K789" s="8"/>
    </row>
    <row r="790" spans="1:18">
      <c r="B790" s="36"/>
      <c r="C790" s="36"/>
      <c r="D790" s="49" t="s">
        <v>74</v>
      </c>
      <c r="E790" s="50"/>
      <c r="F790" s="50"/>
      <c r="G790" s="51">
        <f>SUMIF(L764:L787, IF(L763="","",L763), K764:K787)</f>
        <v/>
      </c>
      <c r="H790" s="51"/>
      <c r="I790" s="51"/>
      <c r="J790" s="51"/>
      <c r="K790" s="52"/>
    </row>
    <row r="791" spans="1:18" hidden="1">
      <c r="B791" s="36"/>
      <c r="C791" s="36"/>
      <c r="D791" s="53" t="s">
        <v>75</v>
      </c>
      <c r="E791" s="54"/>
      <c r="F791" s="54"/>
      <c r="G791" s="55">
        <f>ROUND(SUMIF(L764:L787, IF(L763="","",L763), K764:K787) * 0.2, 2)</f>
        <v/>
      </c>
      <c r="H791" s="55"/>
      <c r="I791" s="55"/>
      <c r="J791" s="55"/>
      <c r="K791" s="56"/>
    </row>
    <row r="792" spans="1:18" hidden="1">
      <c r="B792" s="36"/>
      <c r="C792" s="36"/>
      <c r="D792" s="49" t="s">
        <v>76</v>
      </c>
      <c r="E792" s="50"/>
      <c r="F792" s="50"/>
      <c r="G792" s="51">
        <f>SUM(G790:G791)</f>
        <v/>
      </c>
      <c r="H792" s="51"/>
      <c r="I792" s="51"/>
      <c r="J792" s="51"/>
      <c r="K792" s="52"/>
    </row>
    <row r="793" spans="1:18">
      <c r="A793" s="7">
        <v>4</v>
      </c>
      <c r="B793" s="29" t="s">
        <v>381</v>
      </c>
      <c r="C793" s="29"/>
      <c r="D793" s="32" t="s">
        <v>382</v>
      </c>
      <c r="E793" s="32"/>
      <c r="F793" s="32"/>
      <c r="G793" s="32"/>
      <c r="H793" s="32"/>
      <c r="I793" s="32"/>
      <c r="J793" s="32"/>
      <c r="K793" s="33"/>
      <c r="L793" s="7"/>
    </row>
    <row r="794" spans="1:18" hidden="1">
      <c r="A794" s="7" t="s">
        <v>90</v>
      </c>
    </row>
    <row r="795" spans="1:18">
      <c r="A795" s="7">
        <v>9</v>
      </c>
      <c r="B795" s="34" t="s">
        <v>383</v>
      </c>
      <c r="C795" s="34"/>
      <c r="D795" s="35" t="s">
        <v>384</v>
      </c>
      <c r="E795" s="36"/>
      <c r="F795" s="36"/>
      <c r="G795" s="37" t="s">
        <v>50</v>
      </c>
      <c r="H795" s="38">
        <v>1</v>
      </c>
      <c r="I795" s="38"/>
      <c r="J795" s="39"/>
      <c r="K795" s="39">
        <f>IF(AND(H795= "",I795= ""), 0, ROUND(ROUND(J795, 2) * ROUND(IF(I795="",H795,I795),  0), 2))</f>
        <v/>
      </c>
      <c r="L795" s="7"/>
      <c r="N795" s="40">
        <v>0.2</v>
      </c>
      <c r="R795" s="7">
        <v>1384</v>
      </c>
    </row>
    <row r="796" spans="1:18" hidden="1">
      <c r="A796" s="7" t="s">
        <v>51</v>
      </c>
    </row>
    <row r="797" spans="1:18" hidden="1">
      <c r="A797" s="7" t="s">
        <v>52</v>
      </c>
    </row>
    <row r="798" spans="1:18">
      <c r="A798" s="7">
        <v>9</v>
      </c>
      <c r="B798" s="34" t="s">
        <v>385</v>
      </c>
      <c r="C798" s="34"/>
      <c r="D798" s="35" t="s">
        <v>386</v>
      </c>
      <c r="E798" s="36"/>
      <c r="F798" s="36"/>
      <c r="G798" s="37" t="s">
        <v>15</v>
      </c>
      <c r="H798" s="38">
        <v>68</v>
      </c>
      <c r="I798" s="38"/>
      <c r="J798" s="39"/>
      <c r="K798" s="39">
        <f>IF(AND(H798= "",I798= ""), 0, ROUND(ROUND(J798, 2) * ROUND(IF(I798="",H798,I798),  0), 2))</f>
        <v/>
      </c>
      <c r="L798" s="7"/>
      <c r="N798" s="40">
        <v>0.2</v>
      </c>
      <c r="R798" s="7">
        <v>1384</v>
      </c>
    </row>
    <row r="799" spans="1:18" hidden="1">
      <c r="A799" s="7" t="s">
        <v>51</v>
      </c>
    </row>
    <row r="800" spans="1:18" hidden="1">
      <c r="A800" s="7" t="s">
        <v>52</v>
      </c>
    </row>
    <row r="801" spans="1:18">
      <c r="A801" s="7">
        <v>9</v>
      </c>
      <c r="B801" s="34" t="s">
        <v>387</v>
      </c>
      <c r="C801" s="34"/>
      <c r="D801" s="35" t="s">
        <v>388</v>
      </c>
      <c r="E801" s="36"/>
      <c r="F801" s="36"/>
      <c r="G801" s="37" t="s">
        <v>15</v>
      </c>
      <c r="H801" s="38">
        <v>15</v>
      </c>
      <c r="I801" s="38"/>
      <c r="J801" s="39"/>
      <c r="K801" s="39">
        <f>IF(AND(H801= "",I801= ""), 0, ROUND(ROUND(J801, 2) * ROUND(IF(I801="",H801,I801),  0), 2))</f>
        <v/>
      </c>
      <c r="L801" s="7"/>
      <c r="N801" s="40">
        <v>0.2</v>
      </c>
      <c r="R801" s="7">
        <v>1384</v>
      </c>
    </row>
    <row r="802" spans="1:18" hidden="1">
      <c r="A802" s="7" t="s">
        <v>51</v>
      </c>
    </row>
    <row r="803" spans="1:18" hidden="1">
      <c r="A803" s="7" t="s">
        <v>51</v>
      </c>
    </row>
    <row r="804" spans="1:18" hidden="1">
      <c r="A804" s="59" t="s">
        <v>253</v>
      </c>
    </row>
    <row r="805" spans="1:18" hidden="1">
      <c r="A805" s="7" t="s">
        <v>52</v>
      </c>
    </row>
    <row r="806" spans="1:18">
      <c r="A806" s="7">
        <v>9</v>
      </c>
      <c r="B806" s="34" t="s">
        <v>389</v>
      </c>
      <c r="C806" s="34"/>
      <c r="D806" s="35" t="s">
        <v>390</v>
      </c>
      <c r="E806" s="36"/>
      <c r="F806" s="36"/>
      <c r="G806" s="37" t="s">
        <v>15</v>
      </c>
      <c r="H806" s="38">
        <v>15</v>
      </c>
      <c r="I806" s="38"/>
      <c r="J806" s="39"/>
      <c r="K806" s="39">
        <f>IF(AND(H806= "",I806= ""), 0, ROUND(ROUND(J806, 2) * ROUND(IF(I806="",H806,I806),  0), 2))</f>
        <v/>
      </c>
      <c r="L806" s="7"/>
      <c r="N806" s="40">
        <v>0.2</v>
      </c>
      <c r="R806" s="7">
        <v>1384</v>
      </c>
    </row>
    <row r="807" spans="1:18" hidden="1">
      <c r="A807" s="7" t="s">
        <v>51</v>
      </c>
    </row>
    <row r="808" spans="1:18" hidden="1">
      <c r="A808" s="7" t="s">
        <v>51</v>
      </c>
    </row>
    <row r="809" spans="1:18" hidden="1">
      <c r="A809" s="7" t="s">
        <v>52</v>
      </c>
    </row>
    <row r="810" spans="1:18">
      <c r="A810" s="7">
        <v>9</v>
      </c>
      <c r="B810" s="34" t="s">
        <v>391</v>
      </c>
      <c r="C810" s="34"/>
      <c r="D810" s="35" t="s">
        <v>392</v>
      </c>
      <c r="E810" s="36"/>
      <c r="F810" s="36"/>
      <c r="G810" s="37" t="s">
        <v>15</v>
      </c>
      <c r="H810" s="38">
        <v>10</v>
      </c>
      <c r="I810" s="38"/>
      <c r="J810" s="39"/>
      <c r="K810" s="39">
        <f>IF(AND(H810= "",I810= ""), 0, ROUND(ROUND(J810, 2) * ROUND(IF(I810="",H810,I810),  0), 2))</f>
        <v/>
      </c>
      <c r="L810" s="7"/>
      <c r="N810" s="40">
        <v>0.2</v>
      </c>
      <c r="R810" s="7">
        <v>1384</v>
      </c>
    </row>
    <row r="811" spans="1:18" hidden="1">
      <c r="A811" s="7" t="s">
        <v>51</v>
      </c>
    </row>
    <row r="812" spans="1:18" hidden="1">
      <c r="A812" s="7" t="s">
        <v>51</v>
      </c>
    </row>
    <row r="813" spans="1:18" hidden="1">
      <c r="A813" s="7" t="s">
        <v>52</v>
      </c>
    </row>
    <row r="814" spans="1:18">
      <c r="A814" s="7">
        <v>9</v>
      </c>
      <c r="B814" s="34" t="s">
        <v>393</v>
      </c>
      <c r="C814" s="34"/>
      <c r="D814" s="35" t="s">
        <v>376</v>
      </c>
      <c r="E814" s="36"/>
      <c r="F814" s="36"/>
      <c r="G814" s="37" t="s">
        <v>15</v>
      </c>
      <c r="H814" s="38">
        <v>9</v>
      </c>
      <c r="I814" s="38"/>
      <c r="J814" s="39"/>
      <c r="K814" s="39">
        <f>IF(AND(H814= "",I814= ""), 0, ROUND(ROUND(J814, 2) * ROUND(IF(I814="",H814,I814),  0), 2))</f>
        <v/>
      </c>
      <c r="L814" s="7"/>
      <c r="N814" s="40">
        <v>0.2</v>
      </c>
      <c r="R814" s="7">
        <v>1384</v>
      </c>
    </row>
    <row r="815" spans="1:18" hidden="1">
      <c r="A815" s="7" t="s">
        <v>51</v>
      </c>
    </row>
    <row r="816" spans="1:18" hidden="1">
      <c r="A816" s="7" t="s">
        <v>52</v>
      </c>
    </row>
    <row r="817" spans="1:18">
      <c r="A817" s="7">
        <v>9</v>
      </c>
      <c r="B817" s="34" t="s">
        <v>394</v>
      </c>
      <c r="C817" s="34"/>
      <c r="D817" s="35" t="s">
        <v>395</v>
      </c>
      <c r="E817" s="36"/>
      <c r="F817" s="36"/>
      <c r="G817" s="37" t="s">
        <v>15</v>
      </c>
      <c r="H817" s="38">
        <v>70</v>
      </c>
      <c r="I817" s="38"/>
      <c r="J817" s="39"/>
      <c r="K817" s="39">
        <f>IF(AND(H817= "",I817= ""), 0, ROUND(ROUND(J817, 2) * ROUND(IF(I817="",H817,I817),  0), 2))</f>
        <v/>
      </c>
      <c r="L817" s="7"/>
      <c r="N817" s="40">
        <v>0.2</v>
      </c>
      <c r="R817" s="7">
        <v>1384</v>
      </c>
    </row>
    <row r="818" spans="1:18" hidden="1">
      <c r="A818" s="7" t="s">
        <v>51</v>
      </c>
    </row>
    <row r="819" spans="1:18" hidden="1">
      <c r="A819" s="7" t="s">
        <v>52</v>
      </c>
    </row>
    <row r="820" spans="1:18">
      <c r="A820" s="7">
        <v>9</v>
      </c>
      <c r="B820" s="34" t="s">
        <v>396</v>
      </c>
      <c r="C820" s="34"/>
      <c r="D820" s="35" t="s">
        <v>364</v>
      </c>
      <c r="E820" s="36"/>
      <c r="F820" s="36"/>
      <c r="G820" s="37" t="s">
        <v>50</v>
      </c>
      <c r="H820" s="38">
        <v>1</v>
      </c>
      <c r="I820" s="38"/>
      <c r="J820" s="39"/>
      <c r="K820" s="39">
        <f>IF(AND(H820= "",I820= ""), 0, ROUND(ROUND(J820, 2) * ROUND(IF(I820="",H820,I820),  0), 2))</f>
        <v/>
      </c>
      <c r="L820" s="7"/>
      <c r="N820" s="40">
        <v>0.2</v>
      </c>
      <c r="R820" s="7">
        <v>1384</v>
      </c>
    </row>
    <row r="821" spans="1:18" hidden="1">
      <c r="A821" s="7" t="s">
        <v>51</v>
      </c>
    </row>
    <row r="822" spans="1:18" hidden="1">
      <c r="A822" s="7" t="s">
        <v>52</v>
      </c>
    </row>
    <row r="823" spans="1:18" ht="22.5" customHeight="1">
      <c r="A823" s="7">
        <v>9</v>
      </c>
      <c r="B823" s="34" t="s">
        <v>397</v>
      </c>
      <c r="C823" s="34"/>
      <c r="D823" s="35" t="s">
        <v>398</v>
      </c>
      <c r="E823" s="36"/>
      <c r="F823" s="36"/>
      <c r="G823" s="37" t="s">
        <v>50</v>
      </c>
      <c r="H823" s="38">
        <v>1</v>
      </c>
      <c r="I823" s="38"/>
      <c r="J823" s="39"/>
      <c r="K823" s="39">
        <f>IF(AND(H823= "",I823= ""), 0, ROUND(ROUND(J823, 2) * ROUND(IF(I823="",H823,I823),  0), 2))</f>
        <v/>
      </c>
      <c r="L823" s="7"/>
      <c r="N823" s="40">
        <v>0.2</v>
      </c>
      <c r="R823" s="7">
        <v>1384</v>
      </c>
    </row>
    <row r="824" spans="1:18" hidden="1">
      <c r="A824" s="7" t="s">
        <v>51</v>
      </c>
    </row>
    <row r="825" spans="1:18" hidden="1">
      <c r="A825" s="7" t="s">
        <v>52</v>
      </c>
    </row>
    <row r="826" spans="1:18">
      <c r="A826" s="7">
        <v>9</v>
      </c>
      <c r="B826" s="34" t="s">
        <v>399</v>
      </c>
      <c r="C826" s="34"/>
      <c r="D826" s="35" t="s">
        <v>400</v>
      </c>
      <c r="E826" s="36"/>
      <c r="F826" s="36"/>
      <c r="G826" s="37" t="s">
        <v>50</v>
      </c>
      <c r="H826" s="38">
        <v>1</v>
      </c>
      <c r="I826" s="38"/>
      <c r="J826" s="39"/>
      <c r="K826" s="39">
        <f>IF(AND(H826= "",I826= ""), 0, ROUND(ROUND(J826, 2) * ROUND(IF(I826="",H826,I826),  0), 2))</f>
        <v/>
      </c>
      <c r="L826" s="7"/>
      <c r="N826" s="40">
        <v>0.2</v>
      </c>
      <c r="R826" s="7">
        <v>1384</v>
      </c>
    </row>
    <row r="827" spans="1:18" hidden="1">
      <c r="A827" s="7" t="s">
        <v>51</v>
      </c>
    </row>
    <row r="828" spans="1:18" hidden="1">
      <c r="A828" s="7" t="s">
        <v>52</v>
      </c>
    </row>
    <row r="829" spans="1:18">
      <c r="A829" s="7" t="s">
        <v>73</v>
      </c>
      <c r="B829" s="36"/>
      <c r="C829" s="36"/>
      <c r="K829" s="36"/>
    </row>
    <row r="830" spans="1:18">
      <c r="B830" s="36"/>
      <c r="C830" s="36"/>
      <c r="D830" s="44" t="s">
        <v>382</v>
      </c>
      <c r="E830" s="45"/>
      <c r="F830" s="45"/>
      <c r="G830" s="46"/>
      <c r="H830" s="46"/>
      <c r="I830" s="46"/>
      <c r="J830" s="46"/>
      <c r="K830" s="47"/>
    </row>
    <row r="831" spans="1:18">
      <c r="B831" s="36"/>
      <c r="C831" s="36"/>
      <c r="D831" s="48"/>
      <c r="E831" s="7"/>
      <c r="F831" s="7"/>
      <c r="G831" s="7"/>
      <c r="H831" s="7"/>
      <c r="I831" s="7"/>
      <c r="J831" s="7"/>
      <c r="K831" s="8"/>
    </row>
    <row r="832" spans="1:18">
      <c r="B832" s="36"/>
      <c r="C832" s="36"/>
      <c r="D832" s="49" t="s">
        <v>74</v>
      </c>
      <c r="E832" s="50"/>
      <c r="F832" s="50"/>
      <c r="G832" s="51">
        <f>SUMIF(L794:L829, IF(L793="","",L793), K794:K829)</f>
        <v/>
      </c>
      <c r="H832" s="51"/>
      <c r="I832" s="51"/>
      <c r="J832" s="51"/>
      <c r="K832" s="52"/>
    </row>
    <row r="833" spans="1:18" hidden="1">
      <c r="B833" s="36"/>
      <c r="C833" s="36"/>
      <c r="D833" s="53" t="s">
        <v>75</v>
      </c>
      <c r="E833" s="54"/>
      <c r="F833" s="54"/>
      <c r="G833" s="55">
        <f>ROUND(SUMIF(L794:L829, IF(L793="","",L793), K794:K829) * 0.2, 2)</f>
        <v/>
      </c>
      <c r="H833" s="55"/>
      <c r="I833" s="55"/>
      <c r="J833" s="55"/>
      <c r="K833" s="56"/>
    </row>
    <row r="834" spans="1:18" hidden="1">
      <c r="B834" s="36"/>
      <c r="C834" s="36"/>
      <c r="D834" s="49" t="s">
        <v>76</v>
      </c>
      <c r="E834" s="50"/>
      <c r="F834" s="50"/>
      <c r="G834" s="51">
        <f>SUM(G832:G833)</f>
        <v/>
      </c>
      <c r="H834" s="51"/>
      <c r="I834" s="51"/>
      <c r="J834" s="51"/>
      <c r="K834" s="52"/>
    </row>
    <row r="835" spans="1:18">
      <c r="A835" s="7">
        <v>4</v>
      </c>
      <c r="B835" s="29" t="s">
        <v>401</v>
      </c>
      <c r="C835" s="29"/>
      <c r="D835" s="32" t="s">
        <v>402</v>
      </c>
      <c r="E835" s="32"/>
      <c r="F835" s="32"/>
      <c r="G835" s="32"/>
      <c r="H835" s="32"/>
      <c r="I835" s="32"/>
      <c r="J835" s="32"/>
      <c r="K835" s="33"/>
      <c r="L835" s="7"/>
    </row>
    <row r="836" spans="1:18" hidden="1">
      <c r="A836" s="7" t="s">
        <v>90</v>
      </c>
    </row>
    <row r="837" spans="1:18" hidden="1">
      <c r="A837" s="7" t="s">
        <v>90</v>
      </c>
    </row>
    <row r="838" spans="1:18">
      <c r="A838" s="7">
        <v>9</v>
      </c>
      <c r="B838" s="34" t="s">
        <v>403</v>
      </c>
      <c r="C838" s="34"/>
      <c r="D838" s="35" t="s">
        <v>404</v>
      </c>
      <c r="E838" s="36"/>
      <c r="F838" s="36"/>
      <c r="G838" s="37" t="s">
        <v>50</v>
      </c>
      <c r="H838" s="38">
        <v>1</v>
      </c>
      <c r="I838" s="38"/>
      <c r="J838" s="39"/>
      <c r="K838" s="39">
        <f>IF(AND(H838= "",I838= ""), 0, ROUND(ROUND(J838, 2) * ROUND(IF(I838="",H838,I838),  0), 2))</f>
        <v/>
      </c>
      <c r="L838" s="7"/>
      <c r="N838" s="40">
        <v>0.2</v>
      </c>
      <c r="R838" s="7">
        <v>1384</v>
      </c>
    </row>
    <row r="839" spans="1:18" hidden="1">
      <c r="A839" s="7" t="s">
        <v>51</v>
      </c>
    </row>
    <row r="840" spans="1:18" hidden="1">
      <c r="A840" s="7" t="s">
        <v>51</v>
      </c>
    </row>
    <row r="841" spans="1:18" hidden="1">
      <c r="A841" s="7" t="s">
        <v>52</v>
      </c>
    </row>
    <row r="842" spans="1:18">
      <c r="A842" s="7">
        <v>9</v>
      </c>
      <c r="B842" s="34" t="s">
        <v>405</v>
      </c>
      <c r="C842" s="34"/>
      <c r="D842" s="35" t="s">
        <v>406</v>
      </c>
      <c r="E842" s="36"/>
      <c r="F842" s="36"/>
      <c r="G842" s="37" t="s">
        <v>15</v>
      </c>
      <c r="H842" s="38">
        <v>30</v>
      </c>
      <c r="I842" s="38"/>
      <c r="J842" s="39"/>
      <c r="K842" s="39">
        <f>IF(AND(H842= "",I842= ""), 0, ROUND(ROUND(J842, 2) * ROUND(IF(I842="",H842,I842),  0), 2))</f>
        <v/>
      </c>
      <c r="L842" s="7"/>
      <c r="N842" s="40">
        <v>0.2</v>
      </c>
      <c r="R842" s="7">
        <v>1384</v>
      </c>
    </row>
    <row r="843" spans="1:18" hidden="1">
      <c r="A843" s="7" t="s">
        <v>51</v>
      </c>
    </row>
    <row r="844" spans="1:18" hidden="1">
      <c r="A844" s="7" t="s">
        <v>52</v>
      </c>
    </row>
    <row r="845" spans="1:18">
      <c r="A845" s="7">
        <v>9</v>
      </c>
      <c r="B845" s="34" t="s">
        <v>407</v>
      </c>
      <c r="C845" s="34"/>
      <c r="D845" s="35" t="s">
        <v>408</v>
      </c>
      <c r="E845" s="36"/>
      <c r="F845" s="36"/>
      <c r="G845" s="37" t="s">
        <v>15</v>
      </c>
      <c r="H845" s="38">
        <v>7</v>
      </c>
      <c r="I845" s="38"/>
      <c r="J845" s="39"/>
      <c r="K845" s="39">
        <f>IF(AND(H845= "",I845= ""), 0, ROUND(ROUND(J845, 2) * ROUND(IF(I845="",H845,I845),  0), 2))</f>
        <v/>
      </c>
      <c r="L845" s="7"/>
      <c r="N845" s="40">
        <v>0.2</v>
      </c>
      <c r="R845" s="7">
        <v>1384</v>
      </c>
    </row>
    <row r="846" spans="1:18" hidden="1">
      <c r="A846" s="7" t="s">
        <v>51</v>
      </c>
    </row>
    <row r="847" spans="1:18" hidden="1">
      <c r="A847" s="7" t="s">
        <v>51</v>
      </c>
    </row>
    <row r="848" spans="1:18" hidden="1">
      <c r="A848" s="7" t="s">
        <v>52</v>
      </c>
    </row>
    <row r="849" spans="1:18">
      <c r="A849" s="7">
        <v>9</v>
      </c>
      <c r="B849" s="34" t="s">
        <v>409</v>
      </c>
      <c r="C849" s="34"/>
      <c r="D849" s="35" t="s">
        <v>410</v>
      </c>
      <c r="E849" s="36"/>
      <c r="F849" s="36"/>
      <c r="G849" s="37" t="s">
        <v>15</v>
      </c>
      <c r="H849" s="38">
        <v>17</v>
      </c>
      <c r="I849" s="38"/>
      <c r="J849" s="39"/>
      <c r="K849" s="39">
        <f>IF(AND(H849= "",I849= ""), 0, ROUND(ROUND(J849, 2) * ROUND(IF(I849="",H849,I849),  0), 2))</f>
        <v/>
      </c>
      <c r="L849" s="7"/>
      <c r="N849" s="40">
        <v>0.2</v>
      </c>
      <c r="R849" s="7">
        <v>1384</v>
      </c>
    </row>
    <row r="850" spans="1:18" hidden="1">
      <c r="A850" s="7" t="s">
        <v>51</v>
      </c>
    </row>
    <row r="851" spans="1:18" hidden="1">
      <c r="A851" s="7" t="s">
        <v>51</v>
      </c>
    </row>
    <row r="852" spans="1:18" hidden="1">
      <c r="A852" s="7" t="s">
        <v>52</v>
      </c>
    </row>
    <row r="853" spans="1:18">
      <c r="A853" s="7">
        <v>9</v>
      </c>
      <c r="B853" s="34" t="s">
        <v>411</v>
      </c>
      <c r="C853" s="34"/>
      <c r="D853" s="35" t="s">
        <v>412</v>
      </c>
      <c r="E853" s="36"/>
      <c r="F853" s="36"/>
      <c r="G853" s="37" t="s">
        <v>50</v>
      </c>
      <c r="H853" s="38">
        <v>1</v>
      </c>
      <c r="I853" s="38"/>
      <c r="J853" s="39"/>
      <c r="K853" s="39">
        <f>IF(AND(H853= "",I853= ""), 0, ROUND(ROUND(J853, 2) * ROUND(IF(I853="",H853,I853),  0), 2))</f>
        <v/>
      </c>
      <c r="L853" s="7"/>
      <c r="N853" s="40">
        <v>0.2</v>
      </c>
      <c r="R853" s="7">
        <v>1384</v>
      </c>
    </row>
    <row r="854" spans="1:18" hidden="1">
      <c r="A854" s="7" t="s">
        <v>51</v>
      </c>
    </row>
    <row r="855" spans="1:18" hidden="1">
      <c r="A855" s="7" t="s">
        <v>52</v>
      </c>
    </row>
    <row r="856" spans="1:18">
      <c r="A856" s="7">
        <v>9</v>
      </c>
      <c r="B856" s="34" t="s">
        <v>413</v>
      </c>
      <c r="C856" s="34"/>
      <c r="D856" s="35" t="s">
        <v>414</v>
      </c>
      <c r="E856" s="36"/>
      <c r="F856" s="36"/>
      <c r="G856" s="37" t="s">
        <v>50</v>
      </c>
      <c r="H856" s="38">
        <v>1</v>
      </c>
      <c r="I856" s="38"/>
      <c r="J856" s="39"/>
      <c r="K856" s="39">
        <f>IF(AND(H856= "",I856= ""), 0, ROUND(ROUND(J856, 2) * ROUND(IF(I856="",H856,I856),  0), 2))</f>
        <v/>
      </c>
      <c r="L856" s="7"/>
      <c r="N856" s="40">
        <v>0.2</v>
      </c>
      <c r="R856" s="7">
        <v>1384</v>
      </c>
    </row>
    <row r="857" spans="1:18" hidden="1">
      <c r="A857" s="7" t="s">
        <v>51</v>
      </c>
    </row>
    <row r="858" spans="1:18" hidden="1">
      <c r="A858" s="7" t="s">
        <v>52</v>
      </c>
    </row>
    <row r="859" spans="1:18">
      <c r="A859" s="7" t="s">
        <v>73</v>
      </c>
      <c r="B859" s="36"/>
      <c r="C859" s="36"/>
      <c r="K859" s="36"/>
    </row>
    <row r="860" spans="1:18">
      <c r="B860" s="36"/>
      <c r="C860" s="36"/>
      <c r="D860" s="44" t="s">
        <v>402</v>
      </c>
      <c r="E860" s="45"/>
      <c r="F860" s="45"/>
      <c r="G860" s="46"/>
      <c r="H860" s="46"/>
      <c r="I860" s="46"/>
      <c r="J860" s="46"/>
      <c r="K860" s="47"/>
    </row>
    <row r="861" spans="1:18">
      <c r="B861" s="36"/>
      <c r="C861" s="36"/>
      <c r="D861" s="48"/>
      <c r="E861" s="7"/>
      <c r="F861" s="7"/>
      <c r="G861" s="7"/>
      <c r="H861" s="7"/>
      <c r="I861" s="7"/>
      <c r="J861" s="7"/>
      <c r="K861" s="8"/>
    </row>
    <row r="862" spans="1:18">
      <c r="B862" s="36"/>
      <c r="C862" s="36"/>
      <c r="D862" s="49" t="s">
        <v>74</v>
      </c>
      <c r="E862" s="50"/>
      <c r="F862" s="50"/>
      <c r="G862" s="51">
        <f>SUMIF(L836:L859, IF(L835="","",L835), K836:K859)</f>
        <v/>
      </c>
      <c r="H862" s="51"/>
      <c r="I862" s="51"/>
      <c r="J862" s="51"/>
      <c r="K862" s="52"/>
    </row>
    <row r="863" spans="1:18" hidden="1">
      <c r="B863" s="36"/>
      <c r="C863" s="36"/>
      <c r="D863" s="53" t="s">
        <v>75</v>
      </c>
      <c r="E863" s="54"/>
      <c r="F863" s="54"/>
      <c r="G863" s="55">
        <f>ROUND(SUMIF(L836:L859, IF(L835="","",L835), K836:K859) * 0.2, 2)</f>
        <v/>
      </c>
      <c r="H863" s="55"/>
      <c r="I863" s="55"/>
      <c r="J863" s="55"/>
      <c r="K863" s="56"/>
    </row>
    <row r="864" spans="1:18" hidden="1">
      <c r="B864" s="36"/>
      <c r="C864" s="36"/>
      <c r="D864" s="49" t="s">
        <v>76</v>
      </c>
      <c r="E864" s="50"/>
      <c r="F864" s="50"/>
      <c r="G864" s="51">
        <f>SUM(G862:G863)</f>
        <v/>
      </c>
      <c r="H864" s="51"/>
      <c r="I864" s="51"/>
      <c r="J864" s="51"/>
      <c r="K864" s="52"/>
    </row>
    <row r="865" spans="1:18">
      <c r="A865" s="7">
        <v>4</v>
      </c>
      <c r="B865" s="29" t="s">
        <v>415</v>
      </c>
      <c r="C865" s="29"/>
      <c r="D865" s="32" t="s">
        <v>416</v>
      </c>
      <c r="E865" s="32"/>
      <c r="F865" s="32"/>
      <c r="G865" s="32"/>
      <c r="H865" s="32"/>
      <c r="I865" s="32"/>
      <c r="J865" s="32"/>
      <c r="K865" s="33"/>
      <c r="L865" s="7"/>
    </row>
    <row r="866" spans="1:18" hidden="1">
      <c r="A866" s="7" t="s">
        <v>90</v>
      </c>
    </row>
    <row r="867" spans="1:18">
      <c r="A867" s="7">
        <v>9</v>
      </c>
      <c r="B867" s="34" t="s">
        <v>417</v>
      </c>
      <c r="C867" s="34"/>
      <c r="D867" s="35" t="s">
        <v>418</v>
      </c>
      <c r="E867" s="36"/>
      <c r="F867" s="36"/>
      <c r="G867" s="37" t="s">
        <v>15</v>
      </c>
      <c r="H867" s="38">
        <v>15</v>
      </c>
      <c r="I867" s="38"/>
      <c r="J867" s="39"/>
      <c r="K867" s="39">
        <f>IF(AND(H867= "",I867= ""), 0, ROUND(ROUND(J867, 2) * ROUND(IF(I867="",H867,I867),  0), 2))</f>
        <v/>
      </c>
      <c r="L867" s="7"/>
      <c r="N867" s="40">
        <v>0.2</v>
      </c>
      <c r="R867" s="7">
        <v>1384</v>
      </c>
    </row>
    <row r="868" spans="1:18" hidden="1">
      <c r="A868" s="7" t="s">
        <v>51</v>
      </c>
    </row>
    <row r="869" spans="1:18" hidden="1">
      <c r="A869" s="7" t="s">
        <v>52</v>
      </c>
    </row>
    <row r="870" spans="1:18">
      <c r="A870" s="7">
        <v>9</v>
      </c>
      <c r="B870" s="34" t="s">
        <v>419</v>
      </c>
      <c r="C870" s="34"/>
      <c r="D870" s="35" t="s">
        <v>420</v>
      </c>
      <c r="E870" s="36"/>
      <c r="F870" s="36"/>
      <c r="G870" s="37" t="s">
        <v>50</v>
      </c>
      <c r="H870" s="38">
        <v>1</v>
      </c>
      <c r="I870" s="38"/>
      <c r="J870" s="39"/>
      <c r="K870" s="39">
        <f>IF(AND(H870= "",I870= ""), 0, ROUND(ROUND(J870, 2) * ROUND(IF(I870="",H870,I870),  0), 2))</f>
        <v/>
      </c>
      <c r="L870" s="7"/>
      <c r="N870" s="40">
        <v>0.2</v>
      </c>
      <c r="R870" s="7">
        <v>1384</v>
      </c>
    </row>
    <row r="871" spans="1:18" hidden="1">
      <c r="A871" s="7" t="s">
        <v>51</v>
      </c>
    </row>
    <row r="872" spans="1:18" hidden="1">
      <c r="A872" s="7" t="s">
        <v>52</v>
      </c>
    </row>
    <row r="873" spans="1:18">
      <c r="A873" s="7">
        <v>9</v>
      </c>
      <c r="B873" s="34" t="s">
        <v>421</v>
      </c>
      <c r="C873" s="34"/>
      <c r="D873" s="35" t="s">
        <v>422</v>
      </c>
      <c r="E873" s="36"/>
      <c r="F873" s="36"/>
      <c r="G873" s="37" t="s">
        <v>15</v>
      </c>
      <c r="H873" s="38">
        <v>2</v>
      </c>
      <c r="I873" s="38"/>
      <c r="J873" s="39"/>
      <c r="K873" s="39">
        <f>IF(AND(H873= "",I873= ""), 0, ROUND(ROUND(J873, 2) * ROUND(IF(I873="",H873,I873),  0), 2))</f>
        <v/>
      </c>
      <c r="L873" s="7"/>
      <c r="N873" s="40">
        <v>0.2</v>
      </c>
      <c r="R873" s="7">
        <v>1384</v>
      </c>
    </row>
    <row r="874" spans="1:18" hidden="1">
      <c r="A874" s="7" t="s">
        <v>51</v>
      </c>
    </row>
    <row r="875" spans="1:18" hidden="1">
      <c r="A875" s="7" t="s">
        <v>51</v>
      </c>
    </row>
    <row r="876" spans="1:18" hidden="1">
      <c r="A876" s="7" t="s">
        <v>52</v>
      </c>
    </row>
    <row r="877" spans="1:18">
      <c r="A877" s="7">
        <v>9</v>
      </c>
      <c r="B877" s="34" t="s">
        <v>423</v>
      </c>
      <c r="C877" s="34"/>
      <c r="D877" s="35" t="s">
        <v>424</v>
      </c>
      <c r="E877" s="36"/>
      <c r="F877" s="36"/>
      <c r="G877" s="37" t="s">
        <v>50</v>
      </c>
      <c r="H877" s="38">
        <v>1</v>
      </c>
      <c r="I877" s="38"/>
      <c r="J877" s="39"/>
      <c r="K877" s="39">
        <f>IF(AND(H877= "",I877= ""), 0, ROUND(ROUND(J877, 2) * ROUND(IF(I877="",H877,I877),  0), 2))</f>
        <v/>
      </c>
      <c r="L877" s="7"/>
      <c r="N877" s="40">
        <v>0.2</v>
      </c>
      <c r="R877" s="7">
        <v>1384</v>
      </c>
    </row>
    <row r="878" spans="1:18" hidden="1">
      <c r="A878" s="7" t="s">
        <v>52</v>
      </c>
    </row>
    <row r="879" spans="1:18">
      <c r="A879" s="7" t="s">
        <v>73</v>
      </c>
      <c r="B879" s="36"/>
      <c r="C879" s="36"/>
      <c r="K879" s="36"/>
    </row>
    <row r="880" spans="1:18">
      <c r="B880" s="36"/>
      <c r="C880" s="36"/>
      <c r="D880" s="44" t="s">
        <v>416</v>
      </c>
      <c r="E880" s="45"/>
      <c r="F880" s="45"/>
      <c r="G880" s="46"/>
      <c r="H880" s="46"/>
      <c r="I880" s="46"/>
      <c r="J880" s="46"/>
      <c r="K880" s="47"/>
    </row>
    <row r="881" spans="1:18">
      <c r="B881" s="36"/>
      <c r="C881" s="36"/>
      <c r="D881" s="48"/>
      <c r="E881" s="7"/>
      <c r="F881" s="7"/>
      <c r="G881" s="7"/>
      <c r="H881" s="7"/>
      <c r="I881" s="7"/>
      <c r="J881" s="7"/>
      <c r="K881" s="8"/>
    </row>
    <row r="882" spans="1:18">
      <c r="B882" s="36"/>
      <c r="C882" s="36"/>
      <c r="D882" s="49" t="s">
        <v>74</v>
      </c>
      <c r="E882" s="50"/>
      <c r="F882" s="50"/>
      <c r="G882" s="51">
        <f>SUMIF(L866:L879, IF(L865="","",L865), K866:K879)</f>
        <v/>
      </c>
      <c r="H882" s="51"/>
      <c r="I882" s="51"/>
      <c r="J882" s="51"/>
      <c r="K882" s="52"/>
    </row>
    <row r="883" spans="1:18" hidden="1">
      <c r="B883" s="36"/>
      <c r="C883" s="36"/>
      <c r="D883" s="53" t="s">
        <v>75</v>
      </c>
      <c r="E883" s="54"/>
      <c r="F883" s="54"/>
      <c r="G883" s="55">
        <f>ROUND(SUMIF(L866:L879, IF(L865="","",L865), K866:K879) * 0.2, 2)</f>
        <v/>
      </c>
      <c r="H883" s="55"/>
      <c r="I883" s="55"/>
      <c r="J883" s="55"/>
      <c r="K883" s="56"/>
    </row>
    <row r="884" spans="1:18" hidden="1">
      <c r="B884" s="36"/>
      <c r="C884" s="36"/>
      <c r="D884" s="49" t="s">
        <v>76</v>
      </c>
      <c r="E884" s="50"/>
      <c r="F884" s="50"/>
      <c r="G884" s="51">
        <f>SUM(G882:G883)</f>
        <v/>
      </c>
      <c r="H884" s="51"/>
      <c r="I884" s="51"/>
      <c r="J884" s="51"/>
      <c r="K884" s="52"/>
    </row>
    <row r="885" spans="1:18">
      <c r="A885" s="7">
        <v>4</v>
      </c>
      <c r="B885" s="29" t="s">
        <v>425</v>
      </c>
      <c r="C885" s="29"/>
      <c r="D885" s="32" t="s">
        <v>426</v>
      </c>
      <c r="E885" s="32"/>
      <c r="F885" s="32"/>
      <c r="G885" s="32"/>
      <c r="H885" s="32"/>
      <c r="I885" s="32"/>
      <c r="J885" s="32"/>
      <c r="K885" s="33"/>
      <c r="L885" s="7"/>
    </row>
    <row r="886" spans="1:18" hidden="1">
      <c r="A886" s="7" t="s">
        <v>90</v>
      </c>
    </row>
    <row r="887" spans="1:18" hidden="1">
      <c r="A887" s="7" t="s">
        <v>90</v>
      </c>
    </row>
    <row r="888" spans="1:18">
      <c r="A888" s="7">
        <v>9</v>
      </c>
      <c r="B888" s="34" t="s">
        <v>427</v>
      </c>
      <c r="C888" s="34"/>
      <c r="D888" s="35" t="s">
        <v>428</v>
      </c>
      <c r="E888" s="36"/>
      <c r="F888" s="36"/>
      <c r="G888" s="37" t="s">
        <v>15</v>
      </c>
      <c r="H888" s="38">
        <v>5</v>
      </c>
      <c r="I888" s="38"/>
      <c r="J888" s="39"/>
      <c r="K888" s="39">
        <f>IF(AND(H888= "",I888= ""), 0, ROUND(ROUND(J888, 2) * ROUND(IF(I888="",H888,I888),  0), 2))</f>
        <v/>
      </c>
      <c r="L888" s="7"/>
      <c r="N888" s="40">
        <v>0.2</v>
      </c>
      <c r="R888" s="7">
        <v>1384</v>
      </c>
    </row>
    <row r="889" spans="1:18" hidden="1">
      <c r="A889" s="7" t="s">
        <v>51</v>
      </c>
    </row>
    <row r="890" spans="1:18" hidden="1">
      <c r="A890" s="7" t="s">
        <v>51</v>
      </c>
    </row>
    <row r="891" spans="1:18" hidden="1">
      <c r="A891" s="7" t="s">
        <v>52</v>
      </c>
    </row>
    <row r="892" spans="1:18">
      <c r="A892" s="7">
        <v>9</v>
      </c>
      <c r="B892" s="34" t="s">
        <v>429</v>
      </c>
      <c r="C892" s="34"/>
      <c r="D892" s="35" t="s">
        <v>430</v>
      </c>
      <c r="E892" s="36"/>
      <c r="F892" s="36"/>
      <c r="G892" s="37" t="s">
        <v>15</v>
      </c>
      <c r="H892" s="38">
        <v>5</v>
      </c>
      <c r="I892" s="38"/>
      <c r="J892" s="39"/>
      <c r="K892" s="39">
        <f>IF(AND(H892= "",I892= ""), 0, ROUND(ROUND(J892, 2) * ROUND(IF(I892="",H892,I892),  0), 2))</f>
        <v/>
      </c>
      <c r="L892" s="7"/>
      <c r="N892" s="40">
        <v>0.2</v>
      </c>
      <c r="R892" s="7">
        <v>1384</v>
      </c>
    </row>
    <row r="893" spans="1:18" hidden="1">
      <c r="A893" s="7" t="s">
        <v>51</v>
      </c>
    </row>
    <row r="894" spans="1:18" hidden="1">
      <c r="A894" s="7" t="s">
        <v>51</v>
      </c>
    </row>
    <row r="895" spans="1:18" hidden="1">
      <c r="A895" s="7" t="s">
        <v>52</v>
      </c>
    </row>
    <row r="896" spans="1:18">
      <c r="A896" s="7">
        <v>9</v>
      </c>
      <c r="B896" s="34" t="s">
        <v>431</v>
      </c>
      <c r="C896" s="34"/>
      <c r="D896" s="35" t="s">
        <v>364</v>
      </c>
      <c r="E896" s="36"/>
      <c r="F896" s="36"/>
      <c r="G896" s="37" t="s">
        <v>50</v>
      </c>
      <c r="H896" s="38">
        <v>5</v>
      </c>
      <c r="I896" s="38"/>
      <c r="J896" s="39"/>
      <c r="K896" s="39">
        <f>IF(AND(H896= "",I896= ""), 0, ROUND(ROUND(J896, 2) * ROUND(IF(I896="",H896,I896),  0), 2))</f>
        <v/>
      </c>
      <c r="L896" s="7"/>
      <c r="N896" s="40">
        <v>0.2</v>
      </c>
      <c r="R896" s="7">
        <v>1384</v>
      </c>
    </row>
    <row r="897" spans="1:18" hidden="1">
      <c r="A897" s="7" t="s">
        <v>51</v>
      </c>
    </row>
    <row r="898" spans="1:18" hidden="1">
      <c r="A898" s="7" t="s">
        <v>52</v>
      </c>
    </row>
    <row r="899" spans="1:18" hidden="1">
      <c r="A899" s="7" t="s">
        <v>90</v>
      </c>
    </row>
    <row r="900" spans="1:18">
      <c r="A900" s="7" t="s">
        <v>73</v>
      </c>
      <c r="B900" s="36"/>
      <c r="C900" s="36"/>
      <c r="K900" s="36"/>
    </row>
    <row r="901" spans="1:18">
      <c r="B901" s="36"/>
      <c r="C901" s="36"/>
      <c r="D901" s="44" t="s">
        <v>426</v>
      </c>
      <c r="E901" s="45"/>
      <c r="F901" s="45"/>
      <c r="G901" s="46"/>
      <c r="H901" s="46"/>
      <c r="I901" s="46"/>
      <c r="J901" s="46"/>
      <c r="K901" s="47"/>
    </row>
    <row r="902" spans="1:18">
      <c r="B902" s="36"/>
      <c r="C902" s="36"/>
      <c r="D902" s="48"/>
      <c r="E902" s="7"/>
      <c r="F902" s="7"/>
      <c r="G902" s="7"/>
      <c r="H902" s="7"/>
      <c r="I902" s="7"/>
      <c r="J902" s="7"/>
      <c r="K902" s="8"/>
    </row>
    <row r="903" spans="1:18">
      <c r="B903" s="36"/>
      <c r="C903" s="36"/>
      <c r="D903" s="49" t="s">
        <v>74</v>
      </c>
      <c r="E903" s="50"/>
      <c r="F903" s="50"/>
      <c r="G903" s="51">
        <f>SUMIF(L886:L900, IF(L885="","",L885), K886:K900)</f>
        <v/>
      </c>
      <c r="H903" s="51"/>
      <c r="I903" s="51"/>
      <c r="J903" s="51"/>
      <c r="K903" s="52"/>
    </row>
    <row r="904" spans="1:18" hidden="1">
      <c r="B904" s="36"/>
      <c r="C904" s="36"/>
      <c r="D904" s="53" t="s">
        <v>75</v>
      </c>
      <c r="E904" s="54"/>
      <c r="F904" s="54"/>
      <c r="G904" s="55">
        <f>ROUND(SUMIF(L886:L900, IF(L885="","",L885), K886:K900) * 0.2, 2)</f>
        <v/>
      </c>
      <c r="H904" s="55"/>
      <c r="I904" s="55"/>
      <c r="J904" s="55"/>
      <c r="K904" s="56"/>
    </row>
    <row r="905" spans="1:18" hidden="1">
      <c r="B905" s="36"/>
      <c r="C905" s="36"/>
      <c r="D905" s="49" t="s">
        <v>76</v>
      </c>
      <c r="E905" s="50"/>
      <c r="F905" s="50"/>
      <c r="G905" s="51">
        <f>SUM(G903:G904)</f>
        <v/>
      </c>
      <c r="H905" s="51"/>
      <c r="I905" s="51"/>
      <c r="J905" s="51"/>
      <c r="K905" s="52"/>
    </row>
    <row r="906" spans="1:18">
      <c r="A906" s="7">
        <v>4</v>
      </c>
      <c r="B906" s="29" t="s">
        <v>432</v>
      </c>
      <c r="C906" s="29"/>
      <c r="D906" s="32" t="s">
        <v>433</v>
      </c>
      <c r="E906" s="32"/>
      <c r="F906" s="32"/>
      <c r="G906" s="32"/>
      <c r="H906" s="32"/>
      <c r="I906" s="32"/>
      <c r="J906" s="32"/>
      <c r="K906" s="33"/>
      <c r="L906" s="7"/>
    </row>
    <row r="907" spans="1:18" hidden="1">
      <c r="A907" s="7" t="s">
        <v>90</v>
      </c>
    </row>
    <row r="908" spans="1:18" hidden="1">
      <c r="A908" s="7" t="s">
        <v>90</v>
      </c>
    </row>
    <row r="909" spans="1:18">
      <c r="A909" s="7">
        <v>9</v>
      </c>
      <c r="B909" s="34" t="s">
        <v>434</v>
      </c>
      <c r="C909" s="34"/>
      <c r="D909" s="35" t="s">
        <v>435</v>
      </c>
      <c r="E909" s="36"/>
      <c r="F909" s="36"/>
      <c r="G909" s="37" t="s">
        <v>50</v>
      </c>
      <c r="H909" s="38">
        <v>1</v>
      </c>
      <c r="I909" s="38"/>
      <c r="J909" s="39"/>
      <c r="K909" s="39">
        <f>IF(AND(H909= "",I909= ""), 0, ROUND(ROUND(J909, 2) * ROUND(IF(I909="",H909,I909),  0), 2))</f>
        <v/>
      </c>
      <c r="L909" s="7"/>
      <c r="N909" s="40">
        <v>0.2</v>
      </c>
      <c r="R909" s="7">
        <v>1384</v>
      </c>
    </row>
    <row r="910" spans="1:18" hidden="1">
      <c r="A910" s="7" t="s">
        <v>52</v>
      </c>
    </row>
    <row r="911" spans="1:18">
      <c r="A911" s="7" t="s">
        <v>73</v>
      </c>
      <c r="B911" s="36"/>
      <c r="C911" s="36"/>
      <c r="K911" s="36"/>
    </row>
    <row r="912" spans="1:18">
      <c r="B912" s="36"/>
      <c r="C912" s="36"/>
      <c r="D912" s="44" t="s">
        <v>433</v>
      </c>
      <c r="E912" s="45"/>
      <c r="F912" s="45"/>
      <c r="G912" s="46"/>
      <c r="H912" s="46"/>
      <c r="I912" s="46"/>
      <c r="J912" s="46"/>
      <c r="K912" s="47"/>
    </row>
    <row r="913" spans="1:11">
      <c r="B913" s="36"/>
      <c r="C913" s="36"/>
      <c r="D913" s="48"/>
      <c r="E913" s="7"/>
      <c r="F913" s="7"/>
      <c r="G913" s="7"/>
      <c r="H913" s="7"/>
      <c r="I913" s="7"/>
      <c r="J913" s="7"/>
      <c r="K913" s="8"/>
    </row>
    <row r="914" spans="1:11">
      <c r="B914" s="36"/>
      <c r="C914" s="36"/>
      <c r="D914" s="49" t="s">
        <v>74</v>
      </c>
      <c r="E914" s="50"/>
      <c r="F914" s="50"/>
      <c r="G914" s="51">
        <f>SUMIF(L907:L911, IF(L906="","",L906), K907:K911)</f>
        <v/>
      </c>
      <c r="H914" s="51"/>
      <c r="I914" s="51"/>
      <c r="J914" s="51"/>
      <c r="K914" s="52"/>
    </row>
    <row r="915" spans="1:11" hidden="1">
      <c r="B915" s="36"/>
      <c r="C915" s="36"/>
      <c r="D915" s="53" t="s">
        <v>75</v>
      </c>
      <c r="E915" s="54"/>
      <c r="F915" s="54"/>
      <c r="G915" s="55">
        <f>ROUND(SUMIF(L907:L911, IF(L906="","",L906), K907:K911) * 0.2, 2)</f>
        <v/>
      </c>
      <c r="H915" s="55"/>
      <c r="I915" s="55"/>
      <c r="J915" s="55"/>
      <c r="K915" s="56"/>
    </row>
    <row r="916" spans="1:11" hidden="1">
      <c r="B916" s="36"/>
      <c r="C916" s="36"/>
      <c r="D916" s="49" t="s">
        <v>76</v>
      </c>
      <c r="E916" s="50"/>
      <c r="F916" s="50"/>
      <c r="G916" s="51">
        <f>SUM(G914:G915)</f>
        <v/>
      </c>
      <c r="H916" s="51"/>
      <c r="I916" s="51"/>
      <c r="J916" s="51"/>
      <c r="K916" s="52"/>
    </row>
    <row r="917" spans="1:11">
      <c r="A917" s="7" t="s">
        <v>43</v>
      </c>
      <c r="B917" s="36"/>
      <c r="C917" s="36"/>
      <c r="K917" s="36"/>
    </row>
    <row r="918" spans="1:11">
      <c r="B918" s="36"/>
      <c r="C918" s="36"/>
      <c r="D918" s="44" t="s">
        <v>45</v>
      </c>
      <c r="E918" s="45"/>
      <c r="F918" s="45"/>
      <c r="G918" s="46"/>
      <c r="H918" s="46"/>
      <c r="I918" s="46"/>
      <c r="J918" s="46"/>
      <c r="K918" s="47"/>
    </row>
    <row r="919" spans="1:11">
      <c r="B919" s="36"/>
      <c r="C919" s="36"/>
      <c r="D919" s="48"/>
      <c r="E919" s="7"/>
      <c r="F919" s="7"/>
      <c r="G919" s="7"/>
      <c r="H919" s="7"/>
      <c r="I919" s="7"/>
      <c r="J919" s="7"/>
      <c r="K919" s="8"/>
    </row>
    <row r="920" spans="1:11">
      <c r="B920" s="36"/>
      <c r="C920" s="36"/>
      <c r="D920" s="53" t="s">
        <v>74</v>
      </c>
      <c r="E920" s="54"/>
      <c r="F920" s="54"/>
      <c r="G920" s="55">
        <f>SUMIF(L8:L917, IF(L7="","",L7), K8:K917)</f>
        <v/>
      </c>
      <c r="H920" s="55"/>
      <c r="I920" s="55"/>
      <c r="J920" s="55"/>
      <c r="K920" s="56"/>
    </row>
    <row r="921" spans="1:11">
      <c r="B921" s="36"/>
      <c r="C921" s="36"/>
      <c r="D921" s="53" t="s">
        <v>75</v>
      </c>
      <c r="E921" s="54"/>
      <c r="F921" s="54"/>
      <c r="G921" s="55">
        <f>ROUND(SUMIF(L8:L917, IF(L7="","",L7), K8:K917) * 0.2, 2)</f>
        <v/>
      </c>
      <c r="H921" s="55"/>
      <c r="I921" s="55"/>
      <c r="J921" s="55"/>
      <c r="K921" s="56"/>
    </row>
    <row r="922" spans="1:11">
      <c r="B922" s="36"/>
      <c r="C922" s="36"/>
      <c r="D922" s="49" t="s">
        <v>76</v>
      </c>
      <c r="E922" s="50"/>
      <c r="F922" s="50"/>
      <c r="G922" s="51">
        <f>SUM(G920:G921)</f>
        <v/>
      </c>
      <c r="H922" s="51"/>
      <c r="I922" s="51"/>
      <c r="J922" s="51"/>
      <c r="K922" s="52"/>
    </row>
    <row r="923" spans="1:11" ht="31.5" customHeight="1">
      <c r="B923" s="3"/>
      <c r="C923" s="3"/>
      <c r="D923" s="62" t="s">
        <v>436</v>
      </c>
      <c r="E923" s="62"/>
      <c r="F923" s="62"/>
      <c r="G923" s="62"/>
      <c r="H923" s="62"/>
      <c r="I923" s="62"/>
      <c r="J923" s="62"/>
      <c r="K923" s="62"/>
    </row>
    <row r="925" spans="1:11">
      <c r="D925" s="63" t="s">
        <v>437</v>
      </c>
      <c r="E925" s="63"/>
      <c r="F925" s="63"/>
      <c r="G925" s="63"/>
      <c r="H925" s="63"/>
      <c r="I925" s="63"/>
      <c r="J925" s="63"/>
      <c r="K925" s="63"/>
    </row>
    <row r="926" spans="1:11">
      <c r="D926" s="64" t="s">
        <v>438</v>
      </c>
      <c r="E926" s="65"/>
      <c r="F926" s="65"/>
      <c r="G926" s="66">
        <f>SUMIF(L9:L909, "", K9:K909)</f>
        <v/>
      </c>
      <c r="H926" s="66"/>
      <c r="I926" s="66"/>
      <c r="J926" s="66"/>
      <c r="K926" s="66"/>
    </row>
    <row r="927" spans="1:11">
      <c r="D927" s="67" t="s">
        <v>439</v>
      </c>
      <c r="E927" s="68"/>
      <c r="F927" s="68"/>
      <c r="G927" s="69">
        <f>SUMIF(L9:L35, "", K9:K35)</f>
        <v/>
      </c>
      <c r="H927" s="70"/>
      <c r="I927" s="70"/>
      <c r="J927" s="70"/>
      <c r="K927" s="70"/>
    </row>
    <row r="928" spans="1:11">
      <c r="D928" s="67" t="s">
        <v>440</v>
      </c>
      <c r="E928" s="68"/>
      <c r="F928" s="68"/>
      <c r="G928" s="69">
        <f>SUMIF(L46:L58, "", K46:K58)</f>
        <v/>
      </c>
      <c r="H928" s="70"/>
      <c r="I928" s="70"/>
      <c r="J928" s="70"/>
      <c r="K928" s="70"/>
    </row>
    <row r="929" spans="4:11">
      <c r="D929" s="67" t="s">
        <v>441</v>
      </c>
      <c r="E929" s="68"/>
      <c r="F929" s="68"/>
      <c r="G929" s="69">
        <f>SUMIF(L68:L73, "", K68:K73)</f>
        <v/>
      </c>
      <c r="H929" s="70"/>
      <c r="I929" s="70"/>
      <c r="J929" s="70"/>
      <c r="K929" s="70"/>
    </row>
    <row r="930" spans="4:11">
      <c r="D930" s="67" t="s">
        <v>442</v>
      </c>
      <c r="E930" s="68"/>
      <c r="F930" s="68"/>
      <c r="G930" s="69">
        <f>SUMIF(L97:L391, "", K97:K391)</f>
        <v/>
      </c>
      <c r="H930" s="70"/>
      <c r="I930" s="70"/>
      <c r="J930" s="70"/>
      <c r="K930" s="70"/>
    </row>
    <row r="931" spans="4:11">
      <c r="D931" s="67" t="s">
        <v>443</v>
      </c>
      <c r="E931" s="68"/>
      <c r="F931" s="68"/>
      <c r="G931" s="69">
        <f>SUMIF(L405:L411, "", K405:K411)</f>
        <v/>
      </c>
      <c r="H931" s="70"/>
      <c r="I931" s="70"/>
      <c r="J931" s="70"/>
      <c r="K931" s="70"/>
    </row>
    <row r="932" spans="4:11">
      <c r="D932" s="67" t="s">
        <v>444</v>
      </c>
      <c r="E932" s="68"/>
      <c r="F932" s="68"/>
      <c r="G932" s="69">
        <f>SUMIF(L427:L427, "", K427:K427)</f>
        <v/>
      </c>
      <c r="H932" s="70"/>
      <c r="I932" s="70"/>
      <c r="J932" s="70"/>
      <c r="K932" s="70"/>
    </row>
    <row r="933" spans="4:11">
      <c r="D933" s="67" t="s">
        <v>445</v>
      </c>
      <c r="E933" s="68"/>
      <c r="F933" s="68"/>
      <c r="G933" s="69">
        <f>SUMIF(L440:L520, "", K440:K520)</f>
        <v/>
      </c>
      <c r="H933" s="70"/>
      <c r="I933" s="70"/>
      <c r="J933" s="70"/>
      <c r="K933" s="70"/>
    </row>
    <row r="934" spans="4:11">
      <c r="D934" s="67" t="s">
        <v>446</v>
      </c>
      <c r="E934" s="68"/>
      <c r="F934" s="68"/>
      <c r="G934" s="69">
        <f>SUMIF(L549:L595, "", K549:K595)</f>
        <v/>
      </c>
      <c r="H934" s="70"/>
      <c r="I934" s="70"/>
      <c r="J934" s="70"/>
      <c r="K934" s="70"/>
    </row>
    <row r="935" spans="4:11">
      <c r="D935" s="67" t="s">
        <v>447</v>
      </c>
      <c r="E935" s="68"/>
      <c r="F935" s="68"/>
      <c r="G935" s="69">
        <f>SUMIF(L607:L633, "", K607:K633)</f>
        <v/>
      </c>
      <c r="H935" s="70"/>
      <c r="I935" s="70"/>
      <c r="J935" s="70"/>
      <c r="K935" s="70"/>
    </row>
    <row r="936" spans="4:11">
      <c r="D936" s="67" t="s">
        <v>448</v>
      </c>
      <c r="E936" s="68"/>
      <c r="F936" s="68"/>
      <c r="G936" s="69">
        <f>SUMIF(L650:L716, "", K650:K716)</f>
        <v/>
      </c>
      <c r="H936" s="70"/>
      <c r="I936" s="70"/>
      <c r="J936" s="70"/>
      <c r="K936" s="70"/>
    </row>
    <row r="937" spans="4:11">
      <c r="D937" s="67" t="s">
        <v>449</v>
      </c>
      <c r="E937" s="68"/>
      <c r="F937" s="68"/>
      <c r="G937" s="69">
        <f>SUMIF(L729:L753, "", K729:K753)</f>
        <v/>
      </c>
      <c r="H937" s="70"/>
      <c r="I937" s="70"/>
      <c r="J937" s="70"/>
      <c r="K937" s="70"/>
    </row>
    <row r="938" spans="4:11">
      <c r="D938" s="67" t="s">
        <v>450</v>
      </c>
      <c r="E938" s="68"/>
      <c r="F938" s="68"/>
      <c r="G938" s="69">
        <f>SUMIF(L766:L783, "", K766:K783)</f>
        <v/>
      </c>
      <c r="H938" s="70"/>
      <c r="I938" s="70"/>
      <c r="J938" s="70"/>
      <c r="K938" s="70"/>
    </row>
    <row r="939" spans="4:11">
      <c r="D939" s="67" t="s">
        <v>451</v>
      </c>
      <c r="E939" s="68"/>
      <c r="F939" s="68"/>
      <c r="G939" s="69">
        <f>SUMIF(L795:L826, "", K795:K826)</f>
        <v/>
      </c>
      <c r="H939" s="70"/>
      <c r="I939" s="70"/>
      <c r="J939" s="70"/>
      <c r="K939" s="70"/>
    </row>
    <row r="940" spans="4:11">
      <c r="D940" s="67" t="s">
        <v>452</v>
      </c>
      <c r="E940" s="68"/>
      <c r="F940" s="68"/>
      <c r="G940" s="69">
        <f>SUMIF(L838:L856, "", K838:K856)</f>
        <v/>
      </c>
      <c r="H940" s="70"/>
      <c r="I940" s="70"/>
      <c r="J940" s="70"/>
      <c r="K940" s="70"/>
    </row>
    <row r="941" spans="4:11">
      <c r="D941" s="67" t="s">
        <v>453</v>
      </c>
      <c r="E941" s="68"/>
      <c r="F941" s="68"/>
      <c r="G941" s="69">
        <f>SUMIF(L867:L877, "", K867:K877)</f>
        <v/>
      </c>
      <c r="H941" s="70"/>
      <c r="I941" s="70"/>
      <c r="J941" s="70"/>
      <c r="K941" s="70"/>
    </row>
    <row r="942" spans="4:11">
      <c r="D942" s="67" t="s">
        <v>454</v>
      </c>
      <c r="E942" s="68"/>
      <c r="F942" s="68"/>
      <c r="G942" s="69">
        <f>SUMIF(L888:L896, "", K888:K896)</f>
        <v/>
      </c>
      <c r="H942" s="70"/>
      <c r="I942" s="70"/>
      <c r="J942" s="70"/>
      <c r="K942" s="70"/>
    </row>
    <row r="943" spans="4:11">
      <c r="D943" s="67" t="s">
        <v>455</v>
      </c>
      <c r="E943" s="68"/>
      <c r="F943" s="68"/>
      <c r="G943" s="69">
        <f>SUMIF(L909:L909, "", K909:K909)</f>
        <v/>
      </c>
      <c r="H943" s="70"/>
      <c r="I943" s="70"/>
      <c r="J943" s="70"/>
      <c r="K943" s="70"/>
    </row>
    <row r="944" spans="4:11">
      <c r="D944" s="71" t="s">
        <v>456</v>
      </c>
      <c r="E944" s="72"/>
      <c r="F944" s="72"/>
      <c r="G944" s="73"/>
      <c r="H944" s="73"/>
      <c r="I944" s="73"/>
      <c r="J944" s="73"/>
      <c r="K944" s="74"/>
    </row>
    <row r="945" spans="1:11">
      <c r="D945" s="75"/>
      <c r="E945" s="3"/>
      <c r="F945" s="3"/>
      <c r="G945" s="3"/>
      <c r="H945" s="3"/>
      <c r="I945" s="3"/>
      <c r="J945" s="3"/>
      <c r="K945" s="76"/>
    </row>
    <row r="946" spans="1:11">
      <c r="A946" s="59"/>
      <c r="D946" s="77" t="s">
        <v>74</v>
      </c>
      <c r="E946" s="7"/>
      <c r="F946" s="7"/>
      <c r="G946" s="78">
        <f>SUMIF(L5:L923, IF(L4="","",L4), K5:K923)</f>
        <v/>
      </c>
      <c r="H946" s="79"/>
      <c r="I946" s="79"/>
      <c r="J946" s="79"/>
      <c r="K946" s="80"/>
    </row>
    <row r="947" spans="1:11">
      <c r="A947" s="59"/>
      <c r="D947" s="77" t="s">
        <v>75</v>
      </c>
      <c r="E947" s="7"/>
      <c r="F947" s="7"/>
      <c r="G947" s="78">
        <f>ROUND(SUMIF(L5:L923, IF(L4="","",L4), K5:K923) * 0.2, 2)</f>
        <v/>
      </c>
      <c r="H947" s="79"/>
      <c r="I947" s="79"/>
      <c r="J947" s="79"/>
      <c r="K947" s="80"/>
    </row>
    <row r="948" spans="1:11">
      <c r="D948" s="81" t="s">
        <v>76</v>
      </c>
      <c r="E948" s="82"/>
      <c r="F948" s="82"/>
      <c r="G948" s="83">
        <f>SUM(G946:G947)</f>
        <v/>
      </c>
      <c r="H948" s="84"/>
      <c r="I948" s="84"/>
      <c r="J948" s="84"/>
      <c r="K948" s="85"/>
    </row>
    <row r="949" spans="1:11">
      <c r="D949" s="68"/>
      <c r="E949" s="7"/>
      <c r="F949" s="7"/>
      <c r="G949" s="7"/>
      <c r="H949" s="7"/>
      <c r="I949" s="7"/>
      <c r="J949" s="7"/>
      <c r="K949" s="7"/>
    </row>
    <row r="950" spans="1:11">
      <c r="D950" s="86" t="s">
        <v>457</v>
      </c>
      <c r="E950" s="86"/>
      <c r="F950" s="86"/>
      <c r="G950" s="86"/>
      <c r="H950" s="86"/>
      <c r="I950" s="86"/>
      <c r="J950" s="86"/>
      <c r="K950" s="86"/>
    </row>
    <row r="951" spans="1:11">
      <c r="D951" s="87">
        <f>IF('Paramètres'!AA2&lt;&gt;"",'Paramètres'!AA2,"")</f>
        <v/>
      </c>
      <c r="E951" s="87"/>
      <c r="F951" s="87"/>
      <c r="G951" s="87"/>
      <c r="H951" s="87"/>
      <c r="I951" s="87"/>
      <c r="J951" s="87"/>
      <c r="K951" s="87"/>
    </row>
    <row r="952" spans="1:11">
      <c r="D952" s="87"/>
      <c r="E952" s="87"/>
      <c r="F952" s="87"/>
      <c r="G952" s="87"/>
      <c r="H952" s="87"/>
      <c r="I952" s="87"/>
      <c r="J952" s="87"/>
      <c r="K952" s="87"/>
    </row>
    <row r="953" spans="1:11" ht="56.7" customHeight="1">
      <c r="G953" s="88" t="s">
        <v>458</v>
      </c>
      <c r="H953" s="88"/>
      <c r="I953" s="88"/>
      <c r="J953" s="88"/>
      <c r="K953" s="88"/>
    </row>
    <row r="955" spans="1:11">
      <c r="D955" s="89" t="s">
        <v>459</v>
      </c>
      <c r="E955" s="89"/>
      <c r="G955" s="89" t="s">
        <v>460</v>
      </c>
      <c r="H955" s="89"/>
      <c r="I955" s="89"/>
      <c r="J955" s="89"/>
      <c r="K955" s="89"/>
    </row>
    <row r="956" spans="1:11" ht="85.05" customHeight="1">
      <c r="D956" s="89"/>
      <c r="E956" s="89"/>
      <c r="G956" s="89"/>
      <c r="H956" s="89"/>
      <c r="I956" s="89"/>
      <c r="J956" s="89"/>
      <c r="K956" s="89"/>
    </row>
    <row r="957" spans="1:11">
      <c r="D957" s="90"/>
      <c r="E957" s="90"/>
      <c r="F957" s="90"/>
      <c r="G957" s="90"/>
      <c r="H957" s="90"/>
      <c r="I957" s="90"/>
      <c r="J957" s="90"/>
      <c r="K957" s="90"/>
    </row>
  </sheetData>
  <mergeCells count="448">
    <mergeCell ref="D3:F3"/>
    <mergeCell ref="D4:F4"/>
    <mergeCell ref="D7:F7"/>
    <mergeCell ref="D8:F8"/>
    <mergeCell ref="D9:F9"/>
    <mergeCell ref="D12:F12"/>
    <mergeCell ref="D14:F14"/>
    <mergeCell ref="D17:F17"/>
    <mergeCell ref="D20:F20"/>
    <mergeCell ref="D23:F23"/>
    <mergeCell ref="D26:F26"/>
    <mergeCell ref="D29:F29"/>
    <mergeCell ref="D32:F32"/>
    <mergeCell ref="D35:F35"/>
    <mergeCell ref="D39:F39"/>
    <mergeCell ref="G40:K40"/>
    <mergeCell ref="D40:F40"/>
    <mergeCell ref="G41:K41"/>
    <mergeCell ref="D41:F41"/>
    <mergeCell ref="G42:K42"/>
    <mergeCell ref="D42:F42"/>
    <mergeCell ref="G43:K43"/>
    <mergeCell ref="D43:F43"/>
    <mergeCell ref="G44:K44"/>
    <mergeCell ref="D44:F44"/>
    <mergeCell ref="D45:F45"/>
    <mergeCell ref="D46:F46"/>
    <mergeCell ref="D52:F52"/>
    <mergeCell ref="D55:F55"/>
    <mergeCell ref="D58:F58"/>
    <mergeCell ref="D60:F60"/>
    <mergeCell ref="G61:K61"/>
    <mergeCell ref="D61:F61"/>
    <mergeCell ref="G62:K62"/>
    <mergeCell ref="D62:F62"/>
    <mergeCell ref="G63:K63"/>
    <mergeCell ref="D63:F63"/>
    <mergeCell ref="G64:K64"/>
    <mergeCell ref="D64:F64"/>
    <mergeCell ref="G65:K65"/>
    <mergeCell ref="D65:F65"/>
    <mergeCell ref="D66:F66"/>
    <mergeCell ref="D68:F68"/>
    <mergeCell ref="D73:F73"/>
    <mergeCell ref="D76:F76"/>
    <mergeCell ref="G77:K77"/>
    <mergeCell ref="D77:F77"/>
    <mergeCell ref="G78:K78"/>
    <mergeCell ref="D78:F78"/>
    <mergeCell ref="G79:K79"/>
    <mergeCell ref="D79:F79"/>
    <mergeCell ref="G80:K80"/>
    <mergeCell ref="D80:F80"/>
    <mergeCell ref="G81:K81"/>
    <mergeCell ref="D81:F81"/>
    <mergeCell ref="D82:F82"/>
    <mergeCell ref="D96:F96"/>
    <mergeCell ref="D97:F97"/>
    <mergeCell ref="D100:F100"/>
    <mergeCell ref="D103:F103"/>
    <mergeCell ref="D106:F106"/>
    <mergeCell ref="D110:F110"/>
    <mergeCell ref="D111:F111"/>
    <mergeCell ref="D144:F144"/>
    <mergeCell ref="D150:F150"/>
    <mergeCell ref="D151:F151"/>
    <mergeCell ref="D181:F181"/>
    <mergeCell ref="D200:F200"/>
    <mergeCell ref="D206:F206"/>
    <mergeCell ref="D207:F207"/>
    <mergeCell ref="D225:F225"/>
    <mergeCell ref="D243:F243"/>
    <mergeCell ref="D261:F261"/>
    <mergeCell ref="D267:F267"/>
    <mergeCell ref="D268:F268"/>
    <mergeCell ref="D287:F287"/>
    <mergeCell ref="D308:F308"/>
    <mergeCell ref="D314:F314"/>
    <mergeCell ref="D315:F315"/>
    <mergeCell ref="D336:F336"/>
    <mergeCell ref="D342:F342"/>
    <mergeCell ref="D343:F343"/>
    <mergeCell ref="D346:F346"/>
    <mergeCell ref="D349:F349"/>
    <mergeCell ref="D352:F352"/>
    <mergeCell ref="D355:F355"/>
    <mergeCell ref="D358:F358"/>
    <mergeCell ref="D361:F361"/>
    <mergeCell ref="D364:F364"/>
    <mergeCell ref="D367:F367"/>
    <mergeCell ref="D370:F370"/>
    <mergeCell ref="D373:F373"/>
    <mergeCell ref="D376:F376"/>
    <mergeCell ref="D379:F379"/>
    <mergeCell ref="D382:F382"/>
    <mergeCell ref="D385:F385"/>
    <mergeCell ref="D388:F388"/>
    <mergeCell ref="D391:F391"/>
    <mergeCell ref="D395:F395"/>
    <mergeCell ref="G396:K396"/>
    <mergeCell ref="D396:F396"/>
    <mergeCell ref="G397:K397"/>
    <mergeCell ref="D397:F397"/>
    <mergeCell ref="G398:K398"/>
    <mergeCell ref="D398:F398"/>
    <mergeCell ref="G399:K399"/>
    <mergeCell ref="D399:F399"/>
    <mergeCell ref="G400:K400"/>
    <mergeCell ref="D400:F400"/>
    <mergeCell ref="D402:F402"/>
    <mergeCell ref="D405:F405"/>
    <mergeCell ref="D408:F408"/>
    <mergeCell ref="D411:F411"/>
    <mergeCell ref="D414:F414"/>
    <mergeCell ref="G415:K415"/>
    <mergeCell ref="D415:F415"/>
    <mergeCell ref="G416:K416"/>
    <mergeCell ref="D416:F416"/>
    <mergeCell ref="G417:K417"/>
    <mergeCell ref="D417:F417"/>
    <mergeCell ref="G418:K418"/>
    <mergeCell ref="D418:F418"/>
    <mergeCell ref="G419:K419"/>
    <mergeCell ref="D419:F419"/>
    <mergeCell ref="D420:F420"/>
    <mergeCell ref="D427:F427"/>
    <mergeCell ref="D429:F429"/>
    <mergeCell ref="G430:K430"/>
    <mergeCell ref="D430:F430"/>
    <mergeCell ref="G431:K431"/>
    <mergeCell ref="D431:F431"/>
    <mergeCell ref="G432:K432"/>
    <mergeCell ref="D432:F432"/>
    <mergeCell ref="G433:K433"/>
    <mergeCell ref="D433:F433"/>
    <mergeCell ref="G434:K434"/>
    <mergeCell ref="D434:F434"/>
    <mergeCell ref="D435:F435"/>
    <mergeCell ref="D439:F439"/>
    <mergeCell ref="D440:F440"/>
    <mergeCell ref="D443:F443"/>
    <mergeCell ref="D446:F446"/>
    <mergeCell ref="D450:F450"/>
    <mergeCell ref="D453:F453"/>
    <mergeCell ref="D456:F456"/>
    <mergeCell ref="D459:F459"/>
    <mergeCell ref="D462:F462"/>
    <mergeCell ref="D465:F465"/>
    <mergeCell ref="D468:F468"/>
    <mergeCell ref="D473:F473"/>
    <mergeCell ref="D476:F476"/>
    <mergeCell ref="D479:F479"/>
    <mergeCell ref="D484:F484"/>
    <mergeCell ref="D487:F487"/>
    <mergeCell ref="D492:F492"/>
    <mergeCell ref="D496:F496"/>
    <mergeCell ref="D499:F499"/>
    <mergeCell ref="D502:F502"/>
    <mergeCell ref="D505:F505"/>
    <mergeCell ref="D508:F508"/>
    <mergeCell ref="D510:F510"/>
    <mergeCell ref="D512:F512"/>
    <mergeCell ref="D514:F514"/>
    <mergeCell ref="D516:F516"/>
    <mergeCell ref="D518:F518"/>
    <mergeCell ref="D520:F520"/>
    <mergeCell ref="D523:F523"/>
    <mergeCell ref="G524:K524"/>
    <mergeCell ref="D524:F524"/>
    <mergeCell ref="G525:K525"/>
    <mergeCell ref="D525:F525"/>
    <mergeCell ref="G526:K526"/>
    <mergeCell ref="D526:F526"/>
    <mergeCell ref="G527:K527"/>
    <mergeCell ref="D527:F527"/>
    <mergeCell ref="G528:K528"/>
    <mergeCell ref="D528:F528"/>
    <mergeCell ref="D530:F530"/>
    <mergeCell ref="D549:F549"/>
    <mergeCell ref="D553:F553"/>
    <mergeCell ref="D557:F557"/>
    <mergeCell ref="D561:F561"/>
    <mergeCell ref="D565:F565"/>
    <mergeCell ref="D569:F569"/>
    <mergeCell ref="D573:F573"/>
    <mergeCell ref="D577:F577"/>
    <mergeCell ref="D581:F581"/>
    <mergeCell ref="D584:F584"/>
    <mergeCell ref="D588:F588"/>
    <mergeCell ref="D589:F589"/>
    <mergeCell ref="D591:F591"/>
    <mergeCell ref="D593:F593"/>
    <mergeCell ref="D595:F595"/>
    <mergeCell ref="D598:F598"/>
    <mergeCell ref="G599:K599"/>
    <mergeCell ref="D599:F599"/>
    <mergeCell ref="G600:K600"/>
    <mergeCell ref="D600:F600"/>
    <mergeCell ref="G601:K601"/>
    <mergeCell ref="D601:F601"/>
    <mergeCell ref="G602:K602"/>
    <mergeCell ref="D602:F602"/>
    <mergeCell ref="G603:K603"/>
    <mergeCell ref="D603:F603"/>
    <mergeCell ref="D605:F605"/>
    <mergeCell ref="D606:F606"/>
    <mergeCell ref="D607:F607"/>
    <mergeCell ref="D610:F610"/>
    <mergeCell ref="D613:F613"/>
    <mergeCell ref="D616:F616"/>
    <mergeCell ref="D619:F619"/>
    <mergeCell ref="D622:F622"/>
    <mergeCell ref="D625:F625"/>
    <mergeCell ref="D629:F629"/>
    <mergeCell ref="D631:F631"/>
    <mergeCell ref="D633:F633"/>
    <mergeCell ref="D637:F637"/>
    <mergeCell ref="G638:K638"/>
    <mergeCell ref="D638:F638"/>
    <mergeCell ref="G639:K639"/>
    <mergeCell ref="D639:F639"/>
    <mergeCell ref="G640:K640"/>
    <mergeCell ref="D640:F640"/>
    <mergeCell ref="G641:K641"/>
    <mergeCell ref="D641:F641"/>
    <mergeCell ref="G642:K642"/>
    <mergeCell ref="D642:F642"/>
    <mergeCell ref="D644:F644"/>
    <mergeCell ref="D650:F650"/>
    <mergeCell ref="D653:F653"/>
    <mergeCell ref="D656:F656"/>
    <mergeCell ref="D659:F659"/>
    <mergeCell ref="D662:F662"/>
    <mergeCell ref="D665:F665"/>
    <mergeCell ref="D668:F668"/>
    <mergeCell ref="D671:F671"/>
    <mergeCell ref="D674:F674"/>
    <mergeCell ref="D677:F677"/>
    <mergeCell ref="D680:F680"/>
    <mergeCell ref="D683:F683"/>
    <mergeCell ref="D686:F686"/>
    <mergeCell ref="D689:F689"/>
    <mergeCell ref="D692:F692"/>
    <mergeCell ref="D695:F695"/>
    <mergeCell ref="D698:F698"/>
    <mergeCell ref="D701:F701"/>
    <mergeCell ref="D704:F704"/>
    <mergeCell ref="D707:F707"/>
    <mergeCell ref="D710:F710"/>
    <mergeCell ref="D713:F713"/>
    <mergeCell ref="D716:F716"/>
    <mergeCell ref="D719:F719"/>
    <mergeCell ref="G720:K720"/>
    <mergeCell ref="D720:F720"/>
    <mergeCell ref="G721:K721"/>
    <mergeCell ref="D721:F721"/>
    <mergeCell ref="G722:K722"/>
    <mergeCell ref="D722:F722"/>
    <mergeCell ref="G723:K723"/>
    <mergeCell ref="D723:F723"/>
    <mergeCell ref="G724:K724"/>
    <mergeCell ref="D724:F724"/>
    <mergeCell ref="D726:F726"/>
    <mergeCell ref="D729:F729"/>
    <mergeCell ref="D733:F733"/>
    <mergeCell ref="D740:F740"/>
    <mergeCell ref="D743:F743"/>
    <mergeCell ref="D746:F746"/>
    <mergeCell ref="D750:F750"/>
    <mergeCell ref="D753:F753"/>
    <mergeCell ref="D757:F757"/>
    <mergeCell ref="G758:K758"/>
    <mergeCell ref="D758:F758"/>
    <mergeCell ref="G759:K759"/>
    <mergeCell ref="D759:F759"/>
    <mergeCell ref="G760:K760"/>
    <mergeCell ref="D760:F760"/>
    <mergeCell ref="G761:K761"/>
    <mergeCell ref="D761:F761"/>
    <mergeCell ref="G762:K762"/>
    <mergeCell ref="D762:F762"/>
    <mergeCell ref="D763:F763"/>
    <mergeCell ref="D764:F764"/>
    <mergeCell ref="D766:F766"/>
    <mergeCell ref="D771:F771"/>
    <mergeCell ref="D776:F776"/>
    <mergeCell ref="D779:F779"/>
    <mergeCell ref="D783:F783"/>
    <mergeCell ref="D787:F787"/>
    <mergeCell ref="G788:K788"/>
    <mergeCell ref="D788:F788"/>
    <mergeCell ref="G789:K789"/>
    <mergeCell ref="D789:F789"/>
    <mergeCell ref="G790:K790"/>
    <mergeCell ref="D790:F790"/>
    <mergeCell ref="G791:K791"/>
    <mergeCell ref="D791:F791"/>
    <mergeCell ref="G792:K792"/>
    <mergeCell ref="D792:F792"/>
    <mergeCell ref="D793:F793"/>
    <mergeCell ref="D795:F795"/>
    <mergeCell ref="D798:F798"/>
    <mergeCell ref="D801:F801"/>
    <mergeCell ref="D806:F806"/>
    <mergeCell ref="D810:F810"/>
    <mergeCell ref="D814:F814"/>
    <mergeCell ref="D817:F817"/>
    <mergeCell ref="D820:F820"/>
    <mergeCell ref="D823:F823"/>
    <mergeCell ref="D826:F826"/>
    <mergeCell ref="D829:F829"/>
    <mergeCell ref="G830:K830"/>
    <mergeCell ref="D830:F830"/>
    <mergeCell ref="G831:K831"/>
    <mergeCell ref="D831:F831"/>
    <mergeCell ref="G832:K832"/>
    <mergeCell ref="D832:F832"/>
    <mergeCell ref="G833:K833"/>
    <mergeCell ref="D833:F833"/>
    <mergeCell ref="G834:K834"/>
    <mergeCell ref="D834:F834"/>
    <mergeCell ref="D835:F835"/>
    <mergeCell ref="D838:F838"/>
    <mergeCell ref="D842:F842"/>
    <mergeCell ref="D845:F845"/>
    <mergeCell ref="D849:F849"/>
    <mergeCell ref="D853:F853"/>
    <mergeCell ref="D856:F856"/>
    <mergeCell ref="D859:F859"/>
    <mergeCell ref="G860:K860"/>
    <mergeCell ref="D860:F860"/>
    <mergeCell ref="G861:K861"/>
    <mergeCell ref="D861:F861"/>
    <mergeCell ref="G862:K862"/>
    <mergeCell ref="D862:F862"/>
    <mergeCell ref="G863:K863"/>
    <mergeCell ref="D863:F863"/>
    <mergeCell ref="G864:K864"/>
    <mergeCell ref="D864:F864"/>
    <mergeCell ref="D865:F865"/>
    <mergeCell ref="D867:F867"/>
    <mergeCell ref="D870:F870"/>
    <mergeCell ref="D873:F873"/>
    <mergeCell ref="D877:F877"/>
    <mergeCell ref="D879:F879"/>
    <mergeCell ref="G880:K880"/>
    <mergeCell ref="D880:F880"/>
    <mergeCell ref="G881:K881"/>
    <mergeCell ref="D881:F881"/>
    <mergeCell ref="G882:K882"/>
    <mergeCell ref="D882:F882"/>
    <mergeCell ref="G883:K883"/>
    <mergeCell ref="D883:F883"/>
    <mergeCell ref="G884:K884"/>
    <mergeCell ref="D884:F884"/>
    <mergeCell ref="D885:F885"/>
    <mergeCell ref="D888:F888"/>
    <mergeCell ref="D892:F892"/>
    <mergeCell ref="D896:F896"/>
    <mergeCell ref="D900:F900"/>
    <mergeCell ref="G901:K901"/>
    <mergeCell ref="D901:F901"/>
    <mergeCell ref="G902:K902"/>
    <mergeCell ref="D902:F902"/>
    <mergeCell ref="G903:K903"/>
    <mergeCell ref="D903:F903"/>
    <mergeCell ref="G904:K904"/>
    <mergeCell ref="D904:F904"/>
    <mergeCell ref="G905:K905"/>
    <mergeCell ref="D905:F905"/>
    <mergeCell ref="D906:F906"/>
    <mergeCell ref="D909:F909"/>
    <mergeCell ref="D911:F911"/>
    <mergeCell ref="G912:K912"/>
    <mergeCell ref="D912:F912"/>
    <mergeCell ref="G913:K913"/>
    <mergeCell ref="D913:F913"/>
    <mergeCell ref="G914:K914"/>
    <mergeCell ref="D914:F914"/>
    <mergeCell ref="G915:K915"/>
    <mergeCell ref="D915:F915"/>
    <mergeCell ref="G916:K916"/>
    <mergeCell ref="D916:F916"/>
    <mergeCell ref="D917:F917"/>
    <mergeCell ref="G918:K918"/>
    <mergeCell ref="D918:F918"/>
    <mergeCell ref="G919:K919"/>
    <mergeCell ref="D919:F919"/>
    <mergeCell ref="G920:K920"/>
    <mergeCell ref="D920:F920"/>
    <mergeCell ref="G921:K921"/>
    <mergeCell ref="D921:F921"/>
    <mergeCell ref="G922:K922"/>
    <mergeCell ref="D922:F922"/>
    <mergeCell ref="D923:K923"/>
    <mergeCell ref="D925:K925"/>
    <mergeCell ref="G926:K926"/>
    <mergeCell ref="D926:F926"/>
    <mergeCell ref="G927:K927"/>
    <mergeCell ref="D927:F927"/>
    <mergeCell ref="G928:K928"/>
    <mergeCell ref="D928:F928"/>
    <mergeCell ref="G929:K929"/>
    <mergeCell ref="D929:F929"/>
    <mergeCell ref="G930:K930"/>
    <mergeCell ref="D930:F930"/>
    <mergeCell ref="G931:K931"/>
    <mergeCell ref="D931:F931"/>
    <mergeCell ref="G932:K932"/>
    <mergeCell ref="D932:F932"/>
    <mergeCell ref="G933:K933"/>
    <mergeCell ref="D933:F933"/>
    <mergeCell ref="G934:K934"/>
    <mergeCell ref="D934:F934"/>
    <mergeCell ref="G935:K935"/>
    <mergeCell ref="D935:F935"/>
    <mergeCell ref="G936:K936"/>
    <mergeCell ref="D936:F936"/>
    <mergeCell ref="G937:K937"/>
    <mergeCell ref="D937:F937"/>
    <mergeCell ref="G938:K938"/>
    <mergeCell ref="D938:F938"/>
    <mergeCell ref="G939:K939"/>
    <mergeCell ref="D939:F939"/>
    <mergeCell ref="G940:K940"/>
    <mergeCell ref="D940:F940"/>
    <mergeCell ref="G941:K941"/>
    <mergeCell ref="D941:F941"/>
    <mergeCell ref="G942:K942"/>
    <mergeCell ref="D942:F942"/>
    <mergeCell ref="G943:K943"/>
    <mergeCell ref="D943:F943"/>
    <mergeCell ref="D944:F944"/>
    <mergeCell ref="D945:K945"/>
    <mergeCell ref="D946:F946"/>
    <mergeCell ref="G946:K946"/>
    <mergeCell ref="D947:F947"/>
    <mergeCell ref="G947:K947"/>
    <mergeCell ref="D948:F948"/>
    <mergeCell ref="G948:K948"/>
    <mergeCell ref="D949:K949"/>
    <mergeCell ref="D950:K950"/>
    <mergeCell ref="D951:K951"/>
    <mergeCell ref="D952:K952"/>
    <mergeCell ref="G953:K953"/>
    <mergeCell ref="D955:E956"/>
    <mergeCell ref="G955:K956"/>
    <mergeCell ref="D957:K957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&amp;LA24815 - Restructuration du pavillon 26 - Service Ambulatoire de Psychiatrie - Site Bellevue
CHU de Saint Etienne Pavillon 26 - 42100 SAINT ETIENNE&amp;RDPGF - Lot n°16 ELECTRICITE COURANTS FAIBLES 
DCE - Edition du 8/07/2026</oddHeader>
    <oddFooter>&amp;L&amp;G&amp;L              Cogifluide : 51 Rue Sibert - 42400 St-Chamond - Tel : 04 77 25 70 00 - Siret 502 779 911 00051
              &amp;R
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461</v>
      </c>
      <c r="AA1" s="7">
        <f>IF('DPGF'!G948&lt;&gt;"",'DPGF'!G948,"0")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1" t="s">
        <v>462</v>
      </c>
      <c r="B3" s="88" t="s">
        <v>463</v>
      </c>
      <c r="C3" s="92" t="s">
        <v>488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1" t="s">
        <v>464</v>
      </c>
      <c r="B5" s="88" t="s">
        <v>465</v>
      </c>
      <c r="C5" s="92" t="s">
        <v>489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1" t="s">
        <v>474</v>
      </c>
      <c r="B7" s="88" t="s">
        <v>475</v>
      </c>
      <c r="C7" s="92" t="s">
        <v>490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1" t="s">
        <v>476</v>
      </c>
      <c r="B9" s="88" t="s">
        <v>477</v>
      </c>
      <c r="C9" s="92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1" t="s">
        <v>466</v>
      </c>
      <c r="B11" s="88" t="s">
        <v>467</v>
      </c>
      <c r="C11" s="92" t="s">
        <v>42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1" t="s">
        <v>478</v>
      </c>
      <c r="B13" s="88" t="s">
        <v>479</v>
      </c>
      <c r="C13" s="92" t="s">
        <v>491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1" t="s">
        <v>480</v>
      </c>
      <c r="B15" s="88" t="s">
        <v>481</v>
      </c>
      <c r="C15" s="92" t="s">
        <v>492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1" t="s">
        <v>482</v>
      </c>
      <c r="B17" s="88" t="s">
        <v>483</v>
      </c>
      <c r="C17" s="92" t="s">
        <v>493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484</v>
      </c>
      <c r="AA19" s="7">
        <f>INT((AA5-AA18*100)/10)</f>
        <v/>
      </c>
    </row>
    <row r="20" spans="1:27" ht="12.75" customHeight="1">
      <c r="C20" s="95">
        <v>0.055</v>
      </c>
      <c r="E20" s="94" t="s">
        <v>485</v>
      </c>
      <c r="AA20" s="7">
        <f>AA5-AA18*100-AA19*10</f>
        <v/>
      </c>
    </row>
    <row r="21" spans="1:27" ht="12.75" customHeight="1">
      <c r="C21" s="95">
        <v>0</v>
      </c>
      <c r="E21" s="94" t="s">
        <v>486</v>
      </c>
      <c r="AA21" s="7">
        <f>INT(AA6/10)</f>
        <v/>
      </c>
    </row>
    <row r="22" spans="1:27" ht="12.75" customHeight="1">
      <c r="C22" s="96">
        <v>0</v>
      </c>
      <c r="E22" s="94" t="s">
        <v>487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1" t="s">
        <v>468</v>
      </c>
      <c r="B24" s="88" t="s">
        <v>469</v>
      </c>
      <c r="C24" s="92" t="s">
        <v>494</v>
      </c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1" t="s">
        <v>470</v>
      </c>
      <c r="B26" s="88" t="s">
        <v>471</v>
      </c>
      <c r="C26" s="92" t="s">
        <v>495</v>
      </c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1" t="s">
        <v>472</v>
      </c>
      <c r="B28" s="88" t="s">
        <v>473</v>
      </c>
      <c r="C28" s="92" t="s">
        <v>496</v>
      </c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497</v>
      </c>
      <c r="B1" s="7" t="s">
        <v>498</v>
      </c>
    </row>
    <row r="2" spans="1:3">
      <c r="A2" s="7" t="s">
        <v>499</v>
      </c>
      <c r="B2" s="7" t="s">
        <v>488</v>
      </c>
    </row>
    <row r="3" spans="1:3">
      <c r="A3" s="7" t="s">
        <v>500</v>
      </c>
      <c r="B3" s="7">
        <v>1</v>
      </c>
    </row>
    <row r="4" spans="1:3">
      <c r="A4" s="7" t="s">
        <v>501</v>
      </c>
      <c r="B4" s="7">
        <v>0</v>
      </c>
    </row>
    <row r="5" spans="1:3">
      <c r="A5" s="7" t="s">
        <v>502</v>
      </c>
      <c r="B5" s="7">
        <v>0</v>
      </c>
    </row>
    <row r="6" spans="1:3">
      <c r="A6" s="7" t="s">
        <v>503</v>
      </c>
      <c r="B6" s="7">
        <v>1</v>
      </c>
    </row>
    <row r="7" spans="1:3">
      <c r="A7" s="7" t="s">
        <v>504</v>
      </c>
      <c r="B7" s="7">
        <v>1</v>
      </c>
    </row>
    <row r="8" spans="1:3">
      <c r="A8" s="7" t="s">
        <v>505</v>
      </c>
      <c r="B8" s="7">
        <v>0</v>
      </c>
    </row>
    <row r="9" spans="1:3">
      <c r="A9" s="7" t="s">
        <v>506</v>
      </c>
      <c r="B9" s="7">
        <v>0</v>
      </c>
    </row>
    <row r="10" spans="1:3">
      <c r="A10" s="7" t="s">
        <v>507</v>
      </c>
      <c r="C10" s="7" t="s">
        <v>508</v>
      </c>
    </row>
    <row r="11" spans="1:3">
      <c r="A11" s="7" t="s">
        <v>509</v>
      </c>
      <c r="B11" s="7">
        <v>0</v>
      </c>
    </row>
    <row r="12" spans="1:3">
      <c r="A12" s="7" t="s">
        <v>510</v>
      </c>
      <c r="B12" s="7" t="s">
        <v>511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7" t="s">
        <v>512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1" t="s">
        <v>462</v>
      </c>
      <c r="B4" s="88" t="s">
        <v>513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1" t="s">
        <v>464</v>
      </c>
      <c r="B6" s="88" t="s">
        <v>514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1" t="s">
        <v>474</v>
      </c>
      <c r="B8" s="88" t="s">
        <v>515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1" t="s">
        <v>476</v>
      </c>
      <c r="B10" s="88" t="s">
        <v>516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1" t="s">
        <v>466</v>
      </c>
      <c r="B12" s="88" t="s">
        <v>517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1" t="s">
        <v>478</v>
      </c>
      <c r="B14" s="88" t="s">
        <v>518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1" t="s">
        <v>480</v>
      </c>
      <c r="B16" s="88" t="s">
        <v>519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1" t="s">
        <v>482</v>
      </c>
      <c r="B18" s="88" t="s">
        <v>520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1" t="s">
        <v>521</v>
      </c>
      <c r="B20" s="88" t="s">
        <v>522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1" t="s">
        <v>468</v>
      </c>
      <c r="B22" s="88" t="s">
        <v>523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1" t="s">
        <v>470</v>
      </c>
      <c r="B24" s="88" t="s">
        <v>524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1" t="s">
        <v>472</v>
      </c>
      <c r="B28" s="88" t="s">
        <v>525</v>
      </c>
      <c r="C28" s="98"/>
      <c r="D28" s="98"/>
      <c r="E28" s="98"/>
      <c r="F28" s="98"/>
      <c r="G28" s="98"/>
      <c r="H28" s="98"/>
      <c r="I28" s="98"/>
      <c r="J28" s="98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1" t="s">
        <v>526</v>
      </c>
      <c r="C2" s="101"/>
      <c r="D2" s="101"/>
      <c r="E2" s="101"/>
      <c r="F2" s="101"/>
    </row>
    <row r="4" spans="2:6" ht="12.75" customHeight="1">
      <c r="B4" s="102" t="s">
        <v>527</v>
      </c>
      <c r="C4" s="102" t="s">
        <v>528</v>
      </c>
      <c r="D4" s="102" t="s">
        <v>529</v>
      </c>
      <c r="E4" s="102" t="s">
        <v>530</v>
      </c>
      <c r="F4" s="102" t="s">
        <v>531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2026-07-08T13:11:32Z</dcterms:created>
  <dcterms:modified xsi:type="dcterms:W3CDTF">2026-07-08T13:11:32Z</dcterms:modified>
</cp:coreProperties>
</file>